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ter Management\02. Statement of Financial Position\"/>
    </mc:Choice>
  </mc:AlternateContent>
  <xr:revisionPtr revIDLastSave="0" documentId="8_{8D252C23-0457-460E-B30C-BBE8874B964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'DC33'!$A$1:$AA$54</definedName>
    <definedName name="_xlnm.Print_Area" localSheetId="11">'DC34'!$A$1:$AA$54</definedName>
    <definedName name="_xlnm.Print_Area" localSheetId="16">'DC35'!$A$1:$AA$54</definedName>
    <definedName name="_xlnm.Print_Area" localSheetId="22">'DC36'!$A$1:$AA$54</definedName>
    <definedName name="_xlnm.Print_Area" localSheetId="27">'DC47'!$A$1:$AA$54</definedName>
    <definedName name="_xlnm.Print_Area" localSheetId="1">'LIM331'!$A$1:$AA$54</definedName>
    <definedName name="_xlnm.Print_Area" localSheetId="2">'LIM332'!$A$1:$AA$54</definedName>
    <definedName name="_xlnm.Print_Area" localSheetId="3">'LIM333'!$A$1:$AA$54</definedName>
    <definedName name="_xlnm.Print_Area" localSheetId="4">'LIM334'!$A$1:$AA$54</definedName>
    <definedName name="_xlnm.Print_Area" localSheetId="5">'LIM335'!$A$1:$AA$54</definedName>
    <definedName name="_xlnm.Print_Area" localSheetId="7">'LIM341'!$A$1:$AA$54</definedName>
    <definedName name="_xlnm.Print_Area" localSheetId="8">'LIM343'!$A$1:$AA$54</definedName>
    <definedName name="_xlnm.Print_Area" localSheetId="9">'LIM344'!$A$1:$AA$54</definedName>
    <definedName name="_xlnm.Print_Area" localSheetId="10">'LIM345'!$A$1:$AA$54</definedName>
    <definedName name="_xlnm.Print_Area" localSheetId="12">'LIM351'!$A$1:$AA$54</definedName>
    <definedName name="_xlnm.Print_Area" localSheetId="13">'LIM353'!$A$1:$AA$54</definedName>
    <definedName name="_xlnm.Print_Area" localSheetId="14">'LIM354'!$A$1:$AA$54</definedName>
    <definedName name="_xlnm.Print_Area" localSheetId="15">'LIM355'!$A$1:$AA$54</definedName>
    <definedName name="_xlnm.Print_Area" localSheetId="17">'LIM361'!$A$1:$AA$54</definedName>
    <definedName name="_xlnm.Print_Area" localSheetId="18">'LIM362'!$A$1:$AA$54</definedName>
    <definedName name="_xlnm.Print_Area" localSheetId="19">'LIM366'!$A$1:$AA$54</definedName>
    <definedName name="_xlnm.Print_Area" localSheetId="20">'LIM367'!$A$1:$AA$54</definedName>
    <definedName name="_xlnm.Print_Area" localSheetId="21">'LIM368'!$A$1:$AA$54</definedName>
    <definedName name="_xlnm.Print_Area" localSheetId="23">'LIM471'!$A$1:$AA$54</definedName>
    <definedName name="_xlnm.Print_Area" localSheetId="24">'LIM472'!$A$1:$AA$54</definedName>
    <definedName name="_xlnm.Print_Area" localSheetId="25">'LIM473'!$A$1:$AA$54</definedName>
    <definedName name="_xlnm.Print_Area" localSheetId="26">'LIM476'!$A$1:$AA$54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T44" i="2"/>
  <c r="K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V44" i="2" s="1"/>
  <c r="U37" i="2"/>
  <c r="U44" i="2" s="1"/>
  <c r="T37" i="2"/>
  <c r="S37" i="2"/>
  <c r="S44" i="2" s="1"/>
  <c r="R37" i="2"/>
  <c r="R44" i="2" s="1"/>
  <c r="Q37" i="2"/>
  <c r="Q44" i="2" s="1"/>
  <c r="P37" i="2"/>
  <c r="O37" i="2"/>
  <c r="N37" i="2"/>
  <c r="N44" i="2" s="1"/>
  <c r="M37" i="2"/>
  <c r="M44" i="2" s="1"/>
  <c r="L37" i="2"/>
  <c r="L44" i="2" s="1"/>
  <c r="K37" i="2"/>
  <c r="J37" i="2"/>
  <c r="J44" i="2" s="1"/>
  <c r="I37" i="2"/>
  <c r="I44" i="2" s="1"/>
  <c r="H37" i="2"/>
  <c r="H44" i="2" s="1"/>
  <c r="G37" i="2"/>
  <c r="F37" i="2"/>
  <c r="E37" i="2"/>
  <c r="E44" i="2" s="1"/>
  <c r="D37" i="2"/>
  <c r="D44" i="2" s="1"/>
  <c r="C37" i="2"/>
  <c r="C44" i="2" s="1"/>
  <c r="Z26" i="2"/>
  <c r="W26" i="2"/>
  <c r="O26" i="2"/>
  <c r="G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Y45" i="2" s="1"/>
  <c r="X13" i="2"/>
  <c r="X26" i="2" s="1"/>
  <c r="W13" i="2"/>
  <c r="V13" i="2"/>
  <c r="V26" i="2" s="1"/>
  <c r="U13" i="2"/>
  <c r="U26" i="2" s="1"/>
  <c r="T13" i="2"/>
  <c r="T26" i="2" s="1"/>
  <c r="S13" i="2"/>
  <c r="S26" i="2" s="1"/>
  <c r="R13" i="2"/>
  <c r="Q13" i="2"/>
  <c r="Q26" i="2" s="1"/>
  <c r="P13" i="2"/>
  <c r="P26" i="2" s="1"/>
  <c r="O13" i="2"/>
  <c r="N13" i="2"/>
  <c r="N26" i="2" s="1"/>
  <c r="M13" i="2"/>
  <c r="M26" i="2" s="1"/>
  <c r="L13" i="2"/>
  <c r="L26" i="2" s="1"/>
  <c r="K13" i="2"/>
  <c r="K26" i="2" s="1"/>
  <c r="J13" i="2"/>
  <c r="J26" i="2" s="1"/>
  <c r="J45" i="2" s="1"/>
  <c r="I13" i="2"/>
  <c r="I26" i="2" s="1"/>
  <c r="I45" i="2" s="1"/>
  <c r="H13" i="2"/>
  <c r="H26" i="2" s="1"/>
  <c r="G13" i="2"/>
  <c r="F13" i="2"/>
  <c r="F26" i="2" s="1"/>
  <c r="F45" i="2" s="1"/>
  <c r="E13" i="2"/>
  <c r="E26" i="2" s="1"/>
  <c r="D13" i="2"/>
  <c r="D26" i="2" s="1"/>
  <c r="C13" i="2"/>
  <c r="C26" i="2" s="1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T44" i="3"/>
  <c r="L44" i="3"/>
  <c r="K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V44" i="3" s="1"/>
  <c r="U37" i="3"/>
  <c r="U44" i="3" s="1"/>
  <c r="T37" i="3"/>
  <c r="S37" i="3"/>
  <c r="S44" i="3" s="1"/>
  <c r="R37" i="3"/>
  <c r="R44" i="3" s="1"/>
  <c r="Q37" i="3"/>
  <c r="Q44" i="3" s="1"/>
  <c r="P37" i="3"/>
  <c r="P44" i="3" s="1"/>
  <c r="O37" i="3"/>
  <c r="O44" i="3" s="1"/>
  <c r="N37" i="3"/>
  <c r="N44" i="3" s="1"/>
  <c r="M37" i="3"/>
  <c r="M44" i="3" s="1"/>
  <c r="L37" i="3"/>
  <c r="K37" i="3"/>
  <c r="J37" i="3"/>
  <c r="J44" i="3" s="1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C44" i="3" s="1"/>
  <c r="O26" i="3"/>
  <c r="G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X13" i="3"/>
  <c r="X26" i="3" s="1"/>
  <c r="W13" i="3"/>
  <c r="W26" i="3" s="1"/>
  <c r="V13" i="3"/>
  <c r="V26" i="3" s="1"/>
  <c r="U13" i="3"/>
  <c r="U26" i="3" s="1"/>
  <c r="U45" i="3" s="1"/>
  <c r="T13" i="3"/>
  <c r="T26" i="3" s="1"/>
  <c r="S13" i="3"/>
  <c r="S26" i="3" s="1"/>
  <c r="R13" i="3"/>
  <c r="Q13" i="3"/>
  <c r="Q26" i="3" s="1"/>
  <c r="P13" i="3"/>
  <c r="P26" i="3" s="1"/>
  <c r="O13" i="3"/>
  <c r="N13" i="3"/>
  <c r="N26" i="3" s="1"/>
  <c r="M13" i="3"/>
  <c r="M26" i="3" s="1"/>
  <c r="M45" i="3" s="1"/>
  <c r="L13" i="3"/>
  <c r="L26" i="3" s="1"/>
  <c r="K13" i="3"/>
  <c r="K26" i="3" s="1"/>
  <c r="J13" i="3"/>
  <c r="I13" i="3"/>
  <c r="I26" i="3" s="1"/>
  <c r="I45" i="3" s="1"/>
  <c r="H13" i="3"/>
  <c r="H26" i="3" s="1"/>
  <c r="G13" i="3"/>
  <c r="F13" i="3"/>
  <c r="F26" i="3" s="1"/>
  <c r="F45" i="3" s="1"/>
  <c r="E13" i="3"/>
  <c r="E26" i="3" s="1"/>
  <c r="E45" i="3" s="1"/>
  <c r="D13" i="3"/>
  <c r="D26" i="3" s="1"/>
  <c r="C13" i="3"/>
  <c r="C26" i="3" s="1"/>
  <c r="AA50" i="4"/>
  <c r="Y50" i="4"/>
  <c r="Z50" i="4" s="1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U45" i="4"/>
  <c r="M45" i="4"/>
  <c r="W44" i="4"/>
  <c r="O44" i="4"/>
  <c r="N44" i="4"/>
  <c r="G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N37" i="4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C44" i="4" s="1"/>
  <c r="Y26" i="4"/>
  <c r="R26" i="4"/>
  <c r="J26" i="4"/>
  <c r="J45" i="4" s="1"/>
  <c r="I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X13" i="4"/>
  <c r="X26" i="4" s="1"/>
  <c r="W13" i="4"/>
  <c r="W26" i="4" s="1"/>
  <c r="V13" i="4"/>
  <c r="V26" i="4" s="1"/>
  <c r="U13" i="4"/>
  <c r="U26" i="4" s="1"/>
  <c r="T13" i="4"/>
  <c r="T26" i="4" s="1"/>
  <c r="S13" i="4"/>
  <c r="S26" i="4" s="1"/>
  <c r="R13" i="4"/>
  <c r="Q13" i="4"/>
  <c r="Q26" i="4" s="1"/>
  <c r="P13" i="4"/>
  <c r="P26" i="4" s="1"/>
  <c r="P45" i="4" s="1"/>
  <c r="O13" i="4"/>
  <c r="O26" i="4" s="1"/>
  <c r="N13" i="4"/>
  <c r="N26" i="4" s="1"/>
  <c r="M13" i="4"/>
  <c r="M26" i="4" s="1"/>
  <c r="L13" i="4"/>
  <c r="L26" i="4" s="1"/>
  <c r="K13" i="4"/>
  <c r="K26" i="4" s="1"/>
  <c r="J13" i="4"/>
  <c r="I13" i="4"/>
  <c r="H13" i="4"/>
  <c r="H26" i="4" s="1"/>
  <c r="H45" i="4" s="1"/>
  <c r="G13" i="4"/>
  <c r="G26" i="4" s="1"/>
  <c r="F13" i="4"/>
  <c r="F26" i="4" s="1"/>
  <c r="F45" i="4" s="1"/>
  <c r="E13" i="4"/>
  <c r="E26" i="4" s="1"/>
  <c r="E45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4" i="5"/>
  <c r="V44" i="5"/>
  <c r="O44" i="5"/>
  <c r="F44" i="5"/>
  <c r="D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W37" i="5"/>
  <c r="V37" i="5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F37" i="5"/>
  <c r="E37" i="5"/>
  <c r="E44" i="5" s="1"/>
  <c r="D37" i="5"/>
  <c r="C37" i="5"/>
  <c r="C44" i="5" s="1"/>
  <c r="Y26" i="5"/>
  <c r="Y45" i="5" s="1"/>
  <c r="J26" i="5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X13" i="5"/>
  <c r="W13" i="5"/>
  <c r="W26" i="5" s="1"/>
  <c r="V13" i="5"/>
  <c r="V26" i="5" s="1"/>
  <c r="V45" i="5" s="1"/>
  <c r="U13" i="5"/>
  <c r="U26" i="5" s="1"/>
  <c r="T13" i="5"/>
  <c r="T26" i="5" s="1"/>
  <c r="S13" i="5"/>
  <c r="S26" i="5" s="1"/>
  <c r="R13" i="5"/>
  <c r="R26" i="5" s="1"/>
  <c r="Q13" i="5"/>
  <c r="Q26" i="5" s="1"/>
  <c r="Q45" i="5" s="1"/>
  <c r="P13" i="5"/>
  <c r="O13" i="5"/>
  <c r="O26" i="5" s="1"/>
  <c r="N13" i="5"/>
  <c r="N26" i="5" s="1"/>
  <c r="N45" i="5" s="1"/>
  <c r="M13" i="5"/>
  <c r="M26" i="5" s="1"/>
  <c r="M45" i="5" s="1"/>
  <c r="L13" i="5"/>
  <c r="L26" i="5" s="1"/>
  <c r="K13" i="5"/>
  <c r="K26" i="5" s="1"/>
  <c r="J13" i="5"/>
  <c r="I13" i="5"/>
  <c r="I26" i="5" s="1"/>
  <c r="I45" i="5" s="1"/>
  <c r="H13" i="5"/>
  <c r="G13" i="5"/>
  <c r="G26" i="5" s="1"/>
  <c r="F13" i="5"/>
  <c r="F26" i="5" s="1"/>
  <c r="F45" i="5" s="1"/>
  <c r="E13" i="5"/>
  <c r="E26" i="5" s="1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L44" i="6"/>
  <c r="D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V44" i="6" s="1"/>
  <c r="U37" i="6"/>
  <c r="T37" i="6"/>
  <c r="T44" i="6" s="1"/>
  <c r="S37" i="6"/>
  <c r="S44" i="6" s="1"/>
  <c r="R37" i="6"/>
  <c r="R44" i="6" s="1"/>
  <c r="Q37" i="6"/>
  <c r="Q44" i="6" s="1"/>
  <c r="P37" i="6"/>
  <c r="P44" i="6" s="1"/>
  <c r="O37" i="6"/>
  <c r="N37" i="6"/>
  <c r="N44" i="6" s="1"/>
  <c r="M37" i="6"/>
  <c r="L37" i="6"/>
  <c r="K37" i="6"/>
  <c r="K44" i="6" s="1"/>
  <c r="J37" i="6"/>
  <c r="J44" i="6" s="1"/>
  <c r="I37" i="6"/>
  <c r="I44" i="6" s="1"/>
  <c r="H37" i="6"/>
  <c r="H44" i="6" s="1"/>
  <c r="G37" i="6"/>
  <c r="G44" i="6" s="1"/>
  <c r="F37" i="6"/>
  <c r="F44" i="6" s="1"/>
  <c r="E37" i="6"/>
  <c r="D37" i="6"/>
  <c r="C37" i="6"/>
  <c r="C44" i="6" s="1"/>
  <c r="Q26" i="6"/>
  <c r="O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X13" i="6"/>
  <c r="W13" i="6"/>
  <c r="W26" i="6" s="1"/>
  <c r="V13" i="6"/>
  <c r="V26" i="6" s="1"/>
  <c r="U13" i="6"/>
  <c r="U26" i="6" s="1"/>
  <c r="T13" i="6"/>
  <c r="T26" i="6" s="1"/>
  <c r="S13" i="6"/>
  <c r="S26" i="6" s="1"/>
  <c r="R13" i="6"/>
  <c r="R26" i="6" s="1"/>
  <c r="R45" i="6" s="1"/>
  <c r="Q13" i="6"/>
  <c r="P13" i="6"/>
  <c r="O13" i="6"/>
  <c r="N13" i="6"/>
  <c r="N26" i="6" s="1"/>
  <c r="M13" i="6"/>
  <c r="M26" i="6" s="1"/>
  <c r="L13" i="6"/>
  <c r="L26" i="6" s="1"/>
  <c r="K13" i="6"/>
  <c r="K26" i="6" s="1"/>
  <c r="J13" i="6"/>
  <c r="J26" i="6" s="1"/>
  <c r="J45" i="6" s="1"/>
  <c r="I13" i="6"/>
  <c r="I26" i="6" s="1"/>
  <c r="H13" i="6"/>
  <c r="G13" i="6"/>
  <c r="G26" i="6" s="1"/>
  <c r="F13" i="6"/>
  <c r="F26" i="6" s="1"/>
  <c r="E13" i="6"/>
  <c r="E26" i="6" s="1"/>
  <c r="D13" i="6"/>
  <c r="D26" i="6" s="1"/>
  <c r="D45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4" i="7"/>
  <c r="D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V37" i="7"/>
  <c r="U37" i="7"/>
  <c r="T37" i="7"/>
  <c r="T44" i="7" s="1"/>
  <c r="S37" i="7"/>
  <c r="S44" i="7" s="1"/>
  <c r="R37" i="7"/>
  <c r="R44" i="7" s="1"/>
  <c r="Q37" i="7"/>
  <c r="Q44" i="7" s="1"/>
  <c r="P37" i="7"/>
  <c r="P44" i="7" s="1"/>
  <c r="O37" i="7"/>
  <c r="N37" i="7"/>
  <c r="N44" i="7" s="1"/>
  <c r="N45" i="7" s="1"/>
  <c r="M37" i="7"/>
  <c r="L37" i="7"/>
  <c r="L44" i="7" s="1"/>
  <c r="K37" i="7"/>
  <c r="K44" i="7" s="1"/>
  <c r="J37" i="7"/>
  <c r="J44" i="7" s="1"/>
  <c r="I37" i="7"/>
  <c r="I44" i="7" s="1"/>
  <c r="H37" i="7"/>
  <c r="H44" i="7" s="1"/>
  <c r="G37" i="7"/>
  <c r="F37" i="7"/>
  <c r="F44" i="7" s="1"/>
  <c r="E37" i="7"/>
  <c r="D37" i="7"/>
  <c r="C37" i="7"/>
  <c r="C44" i="7" s="1"/>
  <c r="G26" i="7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J26" i="7" s="1"/>
  <c r="J45" i="7" s="1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Y45" i="7" s="1"/>
  <c r="X13" i="7"/>
  <c r="Z13" i="7" s="1"/>
  <c r="W13" i="7"/>
  <c r="W26" i="7" s="1"/>
  <c r="V13" i="7"/>
  <c r="V26" i="7" s="1"/>
  <c r="U13" i="7"/>
  <c r="U26" i="7" s="1"/>
  <c r="T13" i="7"/>
  <c r="T26" i="7" s="1"/>
  <c r="S13" i="7"/>
  <c r="S26" i="7" s="1"/>
  <c r="R13" i="7"/>
  <c r="R26" i="7" s="1"/>
  <c r="R45" i="7" s="1"/>
  <c r="Q13" i="7"/>
  <c r="Q26" i="7" s="1"/>
  <c r="Q45" i="7" s="1"/>
  <c r="P13" i="7"/>
  <c r="O13" i="7"/>
  <c r="O26" i="7" s="1"/>
  <c r="N13" i="7"/>
  <c r="N26" i="7" s="1"/>
  <c r="M13" i="7"/>
  <c r="M26" i="7" s="1"/>
  <c r="L13" i="7"/>
  <c r="L26" i="7" s="1"/>
  <c r="K13" i="7"/>
  <c r="K26" i="7" s="1"/>
  <c r="J13" i="7"/>
  <c r="I13" i="7"/>
  <c r="I26" i="7" s="1"/>
  <c r="I45" i="7" s="1"/>
  <c r="H13" i="7"/>
  <c r="G13" i="7"/>
  <c r="F13" i="7"/>
  <c r="F26" i="7" s="1"/>
  <c r="E13" i="7"/>
  <c r="E26" i="7" s="1"/>
  <c r="D13" i="7"/>
  <c r="D26" i="7" s="1"/>
  <c r="D45" i="7" s="1"/>
  <c r="C13" i="7"/>
  <c r="C26" i="7" s="1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V44" i="8"/>
  <c r="G44" i="8"/>
  <c r="F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Z37" i="8" s="1"/>
  <c r="W37" i="8"/>
  <c r="W44" i="8" s="1"/>
  <c r="V37" i="8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N37" i="8"/>
  <c r="N44" i="8" s="1"/>
  <c r="N45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G37" i="8"/>
  <c r="F37" i="8"/>
  <c r="E37" i="8"/>
  <c r="E44" i="8" s="1"/>
  <c r="D37" i="8"/>
  <c r="D44" i="8" s="1"/>
  <c r="C37" i="8"/>
  <c r="C44" i="8" s="1"/>
  <c r="W26" i="8"/>
  <c r="I26" i="8"/>
  <c r="G26" i="8"/>
  <c r="G45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Z13" i="8"/>
  <c r="Y13" i="8"/>
  <c r="Y26" i="8" s="1"/>
  <c r="X13" i="8"/>
  <c r="X26" i="8" s="1"/>
  <c r="W13" i="8"/>
  <c r="V13" i="8"/>
  <c r="V26" i="8" s="1"/>
  <c r="U13" i="8"/>
  <c r="U26" i="8" s="1"/>
  <c r="T13" i="8"/>
  <c r="S13" i="8"/>
  <c r="S26" i="8" s="1"/>
  <c r="S45" i="8" s="1"/>
  <c r="R13" i="8"/>
  <c r="R26" i="8" s="1"/>
  <c r="R45" i="8" s="1"/>
  <c r="Q13" i="8"/>
  <c r="Q26" i="8" s="1"/>
  <c r="Q45" i="8" s="1"/>
  <c r="P13" i="8"/>
  <c r="P26" i="8" s="1"/>
  <c r="O13" i="8"/>
  <c r="O26" i="8" s="1"/>
  <c r="N13" i="8"/>
  <c r="N26" i="8" s="1"/>
  <c r="M13" i="8"/>
  <c r="M26" i="8" s="1"/>
  <c r="L13" i="8"/>
  <c r="K13" i="8"/>
  <c r="K26" i="8" s="1"/>
  <c r="K45" i="8" s="1"/>
  <c r="J13" i="8"/>
  <c r="I13" i="8"/>
  <c r="H13" i="8"/>
  <c r="H26" i="8" s="1"/>
  <c r="G13" i="8"/>
  <c r="F13" i="8"/>
  <c r="F26" i="8" s="1"/>
  <c r="E13" i="8"/>
  <c r="E26" i="8" s="1"/>
  <c r="D13" i="8"/>
  <c r="C13" i="8"/>
  <c r="C26" i="8" s="1"/>
  <c r="C45" i="8" s="1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T44" i="9"/>
  <c r="P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Z37" i="9" s="1"/>
  <c r="W37" i="9"/>
  <c r="W44" i="9" s="1"/>
  <c r="V37" i="9"/>
  <c r="V44" i="9" s="1"/>
  <c r="U37" i="9"/>
  <c r="T37" i="9"/>
  <c r="S37" i="9"/>
  <c r="S44" i="9" s="1"/>
  <c r="R37" i="9"/>
  <c r="R44" i="9" s="1"/>
  <c r="Q37" i="9"/>
  <c r="Q44" i="9" s="1"/>
  <c r="P37" i="9"/>
  <c r="O37" i="9"/>
  <c r="N37" i="9"/>
  <c r="N44" i="9" s="1"/>
  <c r="M37" i="9"/>
  <c r="L37" i="9"/>
  <c r="L44" i="9" s="1"/>
  <c r="K37" i="9"/>
  <c r="K44" i="9" s="1"/>
  <c r="J37" i="9"/>
  <c r="J44" i="9" s="1"/>
  <c r="I37" i="9"/>
  <c r="I44" i="9" s="1"/>
  <c r="H37" i="9"/>
  <c r="H44" i="9" s="1"/>
  <c r="G37" i="9"/>
  <c r="G44" i="9" s="1"/>
  <c r="F37" i="9"/>
  <c r="F44" i="9" s="1"/>
  <c r="E37" i="9"/>
  <c r="D37" i="9"/>
  <c r="D44" i="9" s="1"/>
  <c r="C37" i="9"/>
  <c r="C44" i="9" s="1"/>
  <c r="S26" i="9"/>
  <c r="S45" i="9" s="1"/>
  <c r="R26" i="9"/>
  <c r="J26" i="9"/>
  <c r="J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X13" i="9"/>
  <c r="X26" i="9" s="1"/>
  <c r="W13" i="9"/>
  <c r="W26" i="9" s="1"/>
  <c r="V13" i="9"/>
  <c r="V26" i="9" s="1"/>
  <c r="V45" i="9" s="1"/>
  <c r="U13" i="9"/>
  <c r="U26" i="9" s="1"/>
  <c r="T13" i="9"/>
  <c r="T26" i="9" s="1"/>
  <c r="S13" i="9"/>
  <c r="R13" i="9"/>
  <c r="Q13" i="9"/>
  <c r="Q26" i="9" s="1"/>
  <c r="Q45" i="9" s="1"/>
  <c r="P13" i="9"/>
  <c r="P26" i="9" s="1"/>
  <c r="O13" i="9"/>
  <c r="O26" i="9" s="1"/>
  <c r="N13" i="9"/>
  <c r="N26" i="9" s="1"/>
  <c r="M13" i="9"/>
  <c r="M26" i="9" s="1"/>
  <c r="L13" i="9"/>
  <c r="L26" i="9" s="1"/>
  <c r="K13" i="9"/>
  <c r="K26" i="9" s="1"/>
  <c r="K45" i="9" s="1"/>
  <c r="J13" i="9"/>
  <c r="I13" i="9"/>
  <c r="I26" i="9" s="1"/>
  <c r="I45" i="9" s="1"/>
  <c r="H13" i="9"/>
  <c r="H26" i="9" s="1"/>
  <c r="G13" i="9"/>
  <c r="G26" i="9" s="1"/>
  <c r="F13" i="9"/>
  <c r="F26" i="9" s="1"/>
  <c r="F45" i="9" s="1"/>
  <c r="E13" i="9"/>
  <c r="E26" i="9" s="1"/>
  <c r="D13" i="9"/>
  <c r="D26" i="9" s="1"/>
  <c r="C13" i="9"/>
  <c r="C26" i="9" s="1"/>
  <c r="C45" i="9" s="1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X44" i="10"/>
  <c r="Z44" i="10" s="1"/>
  <c r="N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X37" i="10"/>
  <c r="Z37" i="10" s="1"/>
  <c r="W37" i="10"/>
  <c r="W44" i="10" s="1"/>
  <c r="V37" i="10"/>
  <c r="V44" i="10" s="1"/>
  <c r="U37" i="10"/>
  <c r="U44" i="10" s="1"/>
  <c r="T37" i="10"/>
  <c r="T44" i="10" s="1"/>
  <c r="S37" i="10"/>
  <c r="S44" i="10" s="1"/>
  <c r="R37" i="10"/>
  <c r="Q37" i="10"/>
  <c r="P37" i="10"/>
  <c r="P44" i="10" s="1"/>
  <c r="O37" i="10"/>
  <c r="N37" i="10"/>
  <c r="M37" i="10"/>
  <c r="M44" i="10" s="1"/>
  <c r="L37" i="10"/>
  <c r="L44" i="10" s="1"/>
  <c r="K37" i="10"/>
  <c r="K44" i="10" s="1"/>
  <c r="J37" i="10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C44" i="10" s="1"/>
  <c r="Q26" i="10"/>
  <c r="L26" i="10"/>
  <c r="L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X26" i="10" s="1"/>
  <c r="W13" i="10"/>
  <c r="W26" i="10" s="1"/>
  <c r="W45" i="10" s="1"/>
  <c r="V13" i="10"/>
  <c r="V26" i="10" s="1"/>
  <c r="U13" i="10"/>
  <c r="U26" i="10" s="1"/>
  <c r="U45" i="10" s="1"/>
  <c r="T13" i="10"/>
  <c r="T26" i="10" s="1"/>
  <c r="T45" i="10" s="1"/>
  <c r="S13" i="10"/>
  <c r="S26" i="10" s="1"/>
  <c r="S45" i="10" s="1"/>
  <c r="R13" i="10"/>
  <c r="R26" i="10" s="1"/>
  <c r="Q13" i="10"/>
  <c r="P13" i="10"/>
  <c r="P26" i="10" s="1"/>
  <c r="O13" i="10"/>
  <c r="O26" i="10" s="1"/>
  <c r="N13" i="10"/>
  <c r="N26" i="10" s="1"/>
  <c r="M13" i="10"/>
  <c r="L13" i="10"/>
  <c r="K13" i="10"/>
  <c r="K26" i="10" s="1"/>
  <c r="K45" i="10" s="1"/>
  <c r="J13" i="10"/>
  <c r="J26" i="10" s="1"/>
  <c r="I13" i="10"/>
  <c r="I26" i="10" s="1"/>
  <c r="H13" i="10"/>
  <c r="H26" i="10" s="1"/>
  <c r="G13" i="10"/>
  <c r="G26" i="10" s="1"/>
  <c r="G45" i="10" s="1"/>
  <c r="F13" i="10"/>
  <c r="F26" i="10" s="1"/>
  <c r="E13" i="10"/>
  <c r="D13" i="10"/>
  <c r="D26" i="10" s="1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V44" i="11"/>
  <c r="Q44" i="11"/>
  <c r="F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W37" i="11"/>
  <c r="W44" i="11" s="1"/>
  <c r="V37" i="11"/>
  <c r="U37" i="11"/>
  <c r="U44" i="11" s="1"/>
  <c r="T37" i="11"/>
  <c r="T44" i="11" s="1"/>
  <c r="S37" i="11"/>
  <c r="S44" i="11" s="1"/>
  <c r="R37" i="11"/>
  <c r="Q37" i="1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I37" i="11"/>
  <c r="I44" i="11" s="1"/>
  <c r="H37" i="11"/>
  <c r="H44" i="11" s="1"/>
  <c r="G37" i="11"/>
  <c r="G44" i="11" s="1"/>
  <c r="F37" i="11"/>
  <c r="E37" i="11"/>
  <c r="E44" i="11" s="1"/>
  <c r="D37" i="11"/>
  <c r="D44" i="11" s="1"/>
  <c r="C37" i="11"/>
  <c r="C44" i="11" s="1"/>
  <c r="T26" i="11"/>
  <c r="Q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Y45" i="11" s="1"/>
  <c r="X13" i="11"/>
  <c r="X26" i="11" s="1"/>
  <c r="W13" i="11"/>
  <c r="W26" i="11" s="1"/>
  <c r="V13" i="11"/>
  <c r="V26" i="11" s="1"/>
  <c r="U13" i="11"/>
  <c r="U26" i="11" s="1"/>
  <c r="T13" i="11"/>
  <c r="S13" i="11"/>
  <c r="S26" i="11" s="1"/>
  <c r="S45" i="11" s="1"/>
  <c r="R13" i="11"/>
  <c r="R26" i="11" s="1"/>
  <c r="Q13" i="11"/>
  <c r="P13" i="11"/>
  <c r="P26" i="11" s="1"/>
  <c r="P45" i="11" s="1"/>
  <c r="O13" i="11"/>
  <c r="O26" i="11" s="1"/>
  <c r="N13" i="11"/>
  <c r="N26" i="11" s="1"/>
  <c r="M13" i="11"/>
  <c r="M26" i="11" s="1"/>
  <c r="L13" i="11"/>
  <c r="L26" i="11" s="1"/>
  <c r="L45" i="11" s="1"/>
  <c r="K13" i="11"/>
  <c r="K26" i="11" s="1"/>
  <c r="K45" i="11" s="1"/>
  <c r="J13" i="11"/>
  <c r="J26" i="11" s="1"/>
  <c r="I13" i="11"/>
  <c r="I26" i="11" s="1"/>
  <c r="H13" i="11"/>
  <c r="H26" i="11" s="1"/>
  <c r="H45" i="11" s="1"/>
  <c r="G13" i="11"/>
  <c r="G26" i="11" s="1"/>
  <c r="F13" i="11"/>
  <c r="F26" i="11" s="1"/>
  <c r="E13" i="11"/>
  <c r="D13" i="11"/>
  <c r="D26" i="11" s="1"/>
  <c r="C13" i="11"/>
  <c r="C26" i="11" s="1"/>
  <c r="C45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Y44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X37" i="12"/>
  <c r="W37" i="12"/>
  <c r="W44" i="12" s="1"/>
  <c r="V37" i="12"/>
  <c r="V44" i="12" s="1"/>
  <c r="U37" i="12"/>
  <c r="U44" i="12" s="1"/>
  <c r="T37" i="12"/>
  <c r="T44" i="12" s="1"/>
  <c r="S37" i="12"/>
  <c r="S44" i="12" s="1"/>
  <c r="R37" i="12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K44" i="12" s="1"/>
  <c r="J37" i="12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C44" i="12" s="1"/>
  <c r="Y26" i="12"/>
  <c r="U26" i="12"/>
  <c r="U45" i="12" s="1"/>
  <c r="M26" i="12"/>
  <c r="M45" i="12" s="1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X13" i="12"/>
  <c r="X26" i="12" s="1"/>
  <c r="Z26" i="12" s="1"/>
  <c r="W13" i="12"/>
  <c r="W26" i="12" s="1"/>
  <c r="V13" i="12"/>
  <c r="V26" i="12" s="1"/>
  <c r="U13" i="12"/>
  <c r="T13" i="12"/>
  <c r="T26" i="12" s="1"/>
  <c r="S13" i="12"/>
  <c r="S26" i="12" s="1"/>
  <c r="S45" i="12" s="1"/>
  <c r="R13" i="12"/>
  <c r="R26" i="12" s="1"/>
  <c r="Q13" i="12"/>
  <c r="Q26" i="12" s="1"/>
  <c r="Q45" i="12" s="1"/>
  <c r="P13" i="12"/>
  <c r="P26" i="12" s="1"/>
  <c r="P45" i="12" s="1"/>
  <c r="O13" i="12"/>
  <c r="O26" i="12" s="1"/>
  <c r="N13" i="12"/>
  <c r="N26" i="12" s="1"/>
  <c r="M13" i="12"/>
  <c r="L13" i="12"/>
  <c r="L26" i="12" s="1"/>
  <c r="K13" i="12"/>
  <c r="K26" i="12" s="1"/>
  <c r="K45" i="12" s="1"/>
  <c r="J13" i="12"/>
  <c r="J26" i="12" s="1"/>
  <c r="I13" i="12"/>
  <c r="I26" i="12" s="1"/>
  <c r="I45" i="12" s="1"/>
  <c r="H13" i="12"/>
  <c r="H26" i="12" s="1"/>
  <c r="H45" i="12" s="1"/>
  <c r="G13" i="12"/>
  <c r="G26" i="12" s="1"/>
  <c r="F13" i="12"/>
  <c r="F26" i="12" s="1"/>
  <c r="E13" i="12"/>
  <c r="D13" i="12"/>
  <c r="D26" i="12" s="1"/>
  <c r="D45" i="12" s="1"/>
  <c r="C13" i="12"/>
  <c r="C26" i="12" s="1"/>
  <c r="C45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I45" i="13"/>
  <c r="R44" i="13"/>
  <c r="I44" i="13"/>
  <c r="F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W37" i="13"/>
  <c r="W44" i="13" s="1"/>
  <c r="V37" i="13"/>
  <c r="V44" i="13" s="1"/>
  <c r="U37" i="13"/>
  <c r="U44" i="13" s="1"/>
  <c r="T37" i="13"/>
  <c r="T44" i="13" s="1"/>
  <c r="S37" i="13"/>
  <c r="S44" i="13" s="1"/>
  <c r="R37" i="13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J44" i="13" s="1"/>
  <c r="I37" i="13"/>
  <c r="H37" i="13"/>
  <c r="H44" i="13" s="1"/>
  <c r="G37" i="13"/>
  <c r="G44" i="13" s="1"/>
  <c r="F37" i="13"/>
  <c r="E37" i="13"/>
  <c r="E44" i="13" s="1"/>
  <c r="D37" i="13"/>
  <c r="D44" i="13" s="1"/>
  <c r="C37" i="13"/>
  <c r="C44" i="13" s="1"/>
  <c r="Q26" i="13"/>
  <c r="AA25" i="13"/>
  <c r="Z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Y45" i="13" s="1"/>
  <c r="X13" i="13"/>
  <c r="W13" i="13"/>
  <c r="W26" i="13" s="1"/>
  <c r="V13" i="13"/>
  <c r="V26" i="13" s="1"/>
  <c r="U13" i="13"/>
  <c r="T13" i="13"/>
  <c r="T26" i="13" s="1"/>
  <c r="S13" i="13"/>
  <c r="S26" i="13" s="1"/>
  <c r="S45" i="13" s="1"/>
  <c r="R13" i="13"/>
  <c r="R26" i="13" s="1"/>
  <c r="R45" i="13" s="1"/>
  <c r="Q13" i="13"/>
  <c r="P13" i="13"/>
  <c r="P26" i="13" s="1"/>
  <c r="P45" i="13" s="1"/>
  <c r="O13" i="13"/>
  <c r="O26" i="13" s="1"/>
  <c r="N13" i="13"/>
  <c r="N26" i="13" s="1"/>
  <c r="M13" i="13"/>
  <c r="L13" i="13"/>
  <c r="L26" i="13" s="1"/>
  <c r="K13" i="13"/>
  <c r="K26" i="13" s="1"/>
  <c r="K45" i="13" s="1"/>
  <c r="J13" i="13"/>
  <c r="J26" i="13" s="1"/>
  <c r="I13" i="13"/>
  <c r="I26" i="13" s="1"/>
  <c r="H13" i="13"/>
  <c r="H26" i="13" s="1"/>
  <c r="H45" i="13" s="1"/>
  <c r="G13" i="13"/>
  <c r="G26" i="13" s="1"/>
  <c r="F13" i="13"/>
  <c r="F26" i="13" s="1"/>
  <c r="E13" i="13"/>
  <c r="D13" i="13"/>
  <c r="D26" i="13" s="1"/>
  <c r="C13" i="13"/>
  <c r="C26" i="13" s="1"/>
  <c r="C45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4" i="14"/>
  <c r="I44" i="14"/>
  <c r="F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Y44" i="14" s="1"/>
  <c r="X37" i="14"/>
  <c r="W37" i="14"/>
  <c r="W44" i="14" s="1"/>
  <c r="V37" i="14"/>
  <c r="V44" i="14" s="1"/>
  <c r="U37" i="14"/>
  <c r="U44" i="14" s="1"/>
  <c r="T37" i="14"/>
  <c r="T44" i="14" s="1"/>
  <c r="S37" i="14"/>
  <c r="S44" i="14" s="1"/>
  <c r="R37" i="14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L44" i="14" s="1"/>
  <c r="K37" i="14"/>
  <c r="K44" i="14" s="1"/>
  <c r="J37" i="14"/>
  <c r="J44" i="14" s="1"/>
  <c r="I37" i="14"/>
  <c r="H37" i="14"/>
  <c r="H44" i="14" s="1"/>
  <c r="G37" i="14"/>
  <c r="F37" i="14"/>
  <c r="E37" i="14"/>
  <c r="E44" i="14" s="1"/>
  <c r="D37" i="14"/>
  <c r="D44" i="14" s="1"/>
  <c r="C37" i="14"/>
  <c r="C44" i="14" s="1"/>
  <c r="V26" i="14"/>
  <c r="I26" i="14"/>
  <c r="I45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Y45" i="14" s="1"/>
  <c r="X13" i="14"/>
  <c r="W13" i="14"/>
  <c r="W26" i="14" s="1"/>
  <c r="V13" i="14"/>
  <c r="U13" i="14"/>
  <c r="U26" i="14" s="1"/>
  <c r="U45" i="14" s="1"/>
  <c r="T13" i="14"/>
  <c r="T26" i="14" s="1"/>
  <c r="S13" i="14"/>
  <c r="S26" i="14" s="1"/>
  <c r="R13" i="14"/>
  <c r="Q13" i="14"/>
  <c r="Q26" i="14" s="1"/>
  <c r="P13" i="14"/>
  <c r="P26" i="14" s="1"/>
  <c r="P45" i="14" s="1"/>
  <c r="O13" i="14"/>
  <c r="O26" i="14" s="1"/>
  <c r="N13" i="14"/>
  <c r="N26" i="14" s="1"/>
  <c r="N45" i="14" s="1"/>
  <c r="M13" i="14"/>
  <c r="M26" i="14" s="1"/>
  <c r="M45" i="14" s="1"/>
  <c r="L13" i="14"/>
  <c r="L26" i="14" s="1"/>
  <c r="L45" i="14" s="1"/>
  <c r="K13" i="14"/>
  <c r="K26" i="14" s="1"/>
  <c r="J13" i="14"/>
  <c r="I13" i="14"/>
  <c r="H13" i="14"/>
  <c r="H26" i="14" s="1"/>
  <c r="H45" i="14" s="1"/>
  <c r="G13" i="14"/>
  <c r="G26" i="14" s="1"/>
  <c r="F13" i="14"/>
  <c r="F26" i="14" s="1"/>
  <c r="E13" i="14"/>
  <c r="D13" i="14"/>
  <c r="D26" i="14" s="1"/>
  <c r="D45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J44" i="15"/>
  <c r="I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W44" i="15" s="1"/>
  <c r="V37" i="15"/>
  <c r="V44" i="15" s="1"/>
  <c r="U37" i="15"/>
  <c r="U44" i="15" s="1"/>
  <c r="T37" i="15"/>
  <c r="T44" i="15" s="1"/>
  <c r="S37" i="15"/>
  <c r="S44" i="15" s="1"/>
  <c r="R37" i="15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K44" i="15" s="1"/>
  <c r="J37" i="15"/>
  <c r="I37" i="15"/>
  <c r="H37" i="15"/>
  <c r="H44" i="15" s="1"/>
  <c r="G37" i="15"/>
  <c r="F37" i="15"/>
  <c r="F44" i="15" s="1"/>
  <c r="E37" i="15"/>
  <c r="E44" i="15" s="1"/>
  <c r="D37" i="15"/>
  <c r="D44" i="15" s="1"/>
  <c r="C37" i="15"/>
  <c r="C44" i="15" s="1"/>
  <c r="AA25" i="15"/>
  <c r="Y25" i="15"/>
  <c r="X25" i="15"/>
  <c r="Z25" i="15" s="1"/>
  <c r="W25" i="15"/>
  <c r="V25" i="15"/>
  <c r="U25" i="15"/>
  <c r="T25" i="15"/>
  <c r="S25" i="15"/>
  <c r="R25" i="15"/>
  <c r="Q25" i="15"/>
  <c r="Q26" i="15" s="1"/>
  <c r="Q45" i="15" s="1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Z13" i="15"/>
  <c r="Y13" i="15"/>
  <c r="X13" i="15"/>
  <c r="W13" i="15"/>
  <c r="W26" i="15" s="1"/>
  <c r="V13" i="15"/>
  <c r="U13" i="15"/>
  <c r="T13" i="15"/>
  <c r="T26" i="15" s="1"/>
  <c r="S13" i="15"/>
  <c r="S26" i="15" s="1"/>
  <c r="S45" i="15" s="1"/>
  <c r="R13" i="15"/>
  <c r="R26" i="15" s="1"/>
  <c r="Q13" i="15"/>
  <c r="P13" i="15"/>
  <c r="O13" i="15"/>
  <c r="O26" i="15" s="1"/>
  <c r="N13" i="15"/>
  <c r="M13" i="15"/>
  <c r="M26" i="15" s="1"/>
  <c r="M45" i="15" s="1"/>
  <c r="L13" i="15"/>
  <c r="L26" i="15" s="1"/>
  <c r="K13" i="15"/>
  <c r="K26" i="15" s="1"/>
  <c r="K45" i="15" s="1"/>
  <c r="J13" i="15"/>
  <c r="J26" i="15" s="1"/>
  <c r="J45" i="15" s="1"/>
  <c r="I13" i="15"/>
  <c r="H13" i="15"/>
  <c r="G13" i="15"/>
  <c r="G26" i="15" s="1"/>
  <c r="F13" i="15"/>
  <c r="E13" i="15"/>
  <c r="E26" i="15" s="1"/>
  <c r="E45" i="15" s="1"/>
  <c r="D13" i="15"/>
  <c r="D26" i="15" s="1"/>
  <c r="C13" i="15"/>
  <c r="C26" i="15" s="1"/>
  <c r="C45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W37" i="16"/>
  <c r="W44" i="16" s="1"/>
  <c r="V37" i="16"/>
  <c r="V44" i="16" s="1"/>
  <c r="U37" i="16"/>
  <c r="T37" i="16"/>
  <c r="T44" i="16" s="1"/>
  <c r="S37" i="16"/>
  <c r="S44" i="16" s="1"/>
  <c r="R37" i="16"/>
  <c r="Q37" i="16"/>
  <c r="Q44" i="16" s="1"/>
  <c r="P37" i="16"/>
  <c r="P44" i="16" s="1"/>
  <c r="O37" i="16"/>
  <c r="O44" i="16" s="1"/>
  <c r="N37" i="16"/>
  <c r="N44" i="16" s="1"/>
  <c r="M37" i="16"/>
  <c r="L37" i="16"/>
  <c r="L44" i="16" s="1"/>
  <c r="K37" i="16"/>
  <c r="K44" i="16" s="1"/>
  <c r="J37" i="16"/>
  <c r="I37" i="16"/>
  <c r="I44" i="16" s="1"/>
  <c r="H37" i="16"/>
  <c r="H44" i="16" s="1"/>
  <c r="G37" i="16"/>
  <c r="G44" i="16" s="1"/>
  <c r="F37" i="16"/>
  <c r="F44" i="16" s="1"/>
  <c r="E37" i="16"/>
  <c r="E44" i="16" s="1"/>
  <c r="D37" i="16"/>
  <c r="D44" i="16" s="1"/>
  <c r="C37" i="16"/>
  <c r="C44" i="16" s="1"/>
  <c r="T26" i="16"/>
  <c r="AA25" i="16"/>
  <c r="Y25" i="16"/>
  <c r="X25" i="16"/>
  <c r="X26" i="16" s="1"/>
  <c r="W25" i="16"/>
  <c r="V25" i="16"/>
  <c r="U25" i="16"/>
  <c r="T25" i="16"/>
  <c r="S25" i="16"/>
  <c r="R25" i="16"/>
  <c r="Q25" i="16"/>
  <c r="P25" i="16"/>
  <c r="P26" i="16" s="1"/>
  <c r="P45" i="16" s="1"/>
  <c r="O25" i="16"/>
  <c r="N25" i="16"/>
  <c r="M25" i="16"/>
  <c r="L25" i="16"/>
  <c r="K25" i="16"/>
  <c r="J25" i="16"/>
  <c r="I25" i="16"/>
  <c r="H25" i="16"/>
  <c r="H26" i="16" s="1"/>
  <c r="G25" i="16"/>
  <c r="F25" i="16"/>
  <c r="E25" i="16"/>
  <c r="D25" i="16"/>
  <c r="C25" i="16"/>
  <c r="AA13" i="16"/>
  <c r="AA26" i="16" s="1"/>
  <c r="AA45" i="16" s="1"/>
  <c r="Y13" i="16"/>
  <c r="Z13" i="16" s="1"/>
  <c r="X13" i="16"/>
  <c r="W13" i="16"/>
  <c r="W26" i="16" s="1"/>
  <c r="W45" i="16" s="1"/>
  <c r="V13" i="16"/>
  <c r="U13" i="16"/>
  <c r="U26" i="16" s="1"/>
  <c r="T13" i="16"/>
  <c r="S13" i="16"/>
  <c r="S26" i="16" s="1"/>
  <c r="S45" i="16" s="1"/>
  <c r="R13" i="16"/>
  <c r="R26" i="16" s="1"/>
  <c r="Q13" i="16"/>
  <c r="P13" i="16"/>
  <c r="O13" i="16"/>
  <c r="O26" i="16" s="1"/>
  <c r="O45" i="16" s="1"/>
  <c r="N13" i="16"/>
  <c r="M13" i="16"/>
  <c r="M26" i="16" s="1"/>
  <c r="L13" i="16"/>
  <c r="L26" i="16" s="1"/>
  <c r="K13" i="16"/>
  <c r="K26" i="16" s="1"/>
  <c r="K45" i="16" s="1"/>
  <c r="J13" i="16"/>
  <c r="J26" i="16" s="1"/>
  <c r="I13" i="16"/>
  <c r="H13" i="16"/>
  <c r="G13" i="16"/>
  <c r="G26" i="16" s="1"/>
  <c r="G45" i="16" s="1"/>
  <c r="F13" i="16"/>
  <c r="E13" i="16"/>
  <c r="E26" i="16" s="1"/>
  <c r="D13" i="16"/>
  <c r="D26" i="16" s="1"/>
  <c r="D45" i="16" s="1"/>
  <c r="C13" i="16"/>
  <c r="C26" i="16" s="1"/>
  <c r="C45" i="16" s="1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P45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Z44" i="17" s="1"/>
  <c r="X37" i="17"/>
  <c r="X44" i="17" s="1"/>
  <c r="W37" i="17"/>
  <c r="W44" i="17" s="1"/>
  <c r="V37" i="17"/>
  <c r="V44" i="17" s="1"/>
  <c r="U37" i="17"/>
  <c r="T37" i="17"/>
  <c r="T44" i="17" s="1"/>
  <c r="S37" i="17"/>
  <c r="S44" i="17" s="1"/>
  <c r="R37" i="17"/>
  <c r="Q37" i="17"/>
  <c r="Q44" i="17" s="1"/>
  <c r="P37" i="17"/>
  <c r="P44" i="17" s="1"/>
  <c r="O37" i="17"/>
  <c r="O44" i="17" s="1"/>
  <c r="N37" i="17"/>
  <c r="N44" i="17" s="1"/>
  <c r="M37" i="17"/>
  <c r="L37" i="17"/>
  <c r="L44" i="17" s="1"/>
  <c r="K37" i="17"/>
  <c r="K44" i="17" s="1"/>
  <c r="J37" i="17"/>
  <c r="I37" i="17"/>
  <c r="I44" i="17" s="1"/>
  <c r="H37" i="17"/>
  <c r="H44" i="17" s="1"/>
  <c r="G37" i="17"/>
  <c r="G44" i="17" s="1"/>
  <c r="F37" i="17"/>
  <c r="F44" i="17" s="1"/>
  <c r="E37" i="17"/>
  <c r="D37" i="17"/>
  <c r="D44" i="17" s="1"/>
  <c r="C37" i="17"/>
  <c r="C44" i="17" s="1"/>
  <c r="AA25" i="17"/>
  <c r="Y25" i="17"/>
  <c r="X25" i="17"/>
  <c r="W25" i="17"/>
  <c r="V25" i="17"/>
  <c r="U25" i="17"/>
  <c r="T25" i="17"/>
  <c r="S25" i="17"/>
  <c r="R25" i="17"/>
  <c r="Q25" i="17"/>
  <c r="P25" i="17"/>
  <c r="O25" i="17"/>
  <c r="O26" i="17" s="1"/>
  <c r="O45" i="17" s="1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AA45" i="17" s="1"/>
  <c r="Y13" i="17"/>
  <c r="X13" i="17"/>
  <c r="Z13" i="17" s="1"/>
  <c r="W13" i="17"/>
  <c r="V13" i="17"/>
  <c r="U13" i="17"/>
  <c r="U26" i="17" s="1"/>
  <c r="T13" i="17"/>
  <c r="T26" i="17" s="1"/>
  <c r="S13" i="17"/>
  <c r="S26" i="17" s="1"/>
  <c r="S45" i="17" s="1"/>
  <c r="R13" i="17"/>
  <c r="R26" i="17" s="1"/>
  <c r="Q13" i="17"/>
  <c r="P13" i="17"/>
  <c r="P26" i="17" s="1"/>
  <c r="O13" i="17"/>
  <c r="N13" i="17"/>
  <c r="M13" i="17"/>
  <c r="M26" i="17" s="1"/>
  <c r="L13" i="17"/>
  <c r="L26" i="17" s="1"/>
  <c r="K13" i="17"/>
  <c r="K26" i="17" s="1"/>
  <c r="K45" i="17" s="1"/>
  <c r="J13" i="17"/>
  <c r="J26" i="17" s="1"/>
  <c r="I13" i="17"/>
  <c r="H13" i="17"/>
  <c r="G13" i="17"/>
  <c r="F13" i="17"/>
  <c r="E13" i="17"/>
  <c r="E26" i="17" s="1"/>
  <c r="D13" i="17"/>
  <c r="D26" i="17" s="1"/>
  <c r="D45" i="17" s="1"/>
  <c r="C13" i="17"/>
  <c r="C26" i="17" s="1"/>
  <c r="C45" i="17" s="1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Y44" i="18"/>
  <c r="U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X37" i="18"/>
  <c r="X44" i="18" s="1"/>
  <c r="W37" i="18"/>
  <c r="W44" i="18" s="1"/>
  <c r="V37" i="18"/>
  <c r="V44" i="18" s="1"/>
  <c r="U37" i="18"/>
  <c r="T37" i="18"/>
  <c r="T44" i="18" s="1"/>
  <c r="S37" i="18"/>
  <c r="S44" i="18" s="1"/>
  <c r="R37" i="18"/>
  <c r="Q37" i="18"/>
  <c r="Q44" i="18" s="1"/>
  <c r="P37" i="18"/>
  <c r="P44" i="18" s="1"/>
  <c r="O37" i="18"/>
  <c r="O44" i="18" s="1"/>
  <c r="N37" i="18"/>
  <c r="N44" i="18" s="1"/>
  <c r="M37" i="18"/>
  <c r="L37" i="18"/>
  <c r="L44" i="18" s="1"/>
  <c r="K37" i="18"/>
  <c r="K44" i="18" s="1"/>
  <c r="J37" i="18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C44" i="18" s="1"/>
  <c r="T26" i="18"/>
  <c r="T45" i="18" s="1"/>
  <c r="P26" i="18"/>
  <c r="P45" i="18" s="1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AA45" i="18" s="1"/>
  <c r="Z13" i="18"/>
  <c r="Y13" i="18"/>
  <c r="X13" i="18"/>
  <c r="X26" i="18" s="1"/>
  <c r="W13" i="18"/>
  <c r="W26" i="18" s="1"/>
  <c r="V13" i="18"/>
  <c r="U13" i="18"/>
  <c r="U26" i="18" s="1"/>
  <c r="T13" i="18"/>
  <c r="S13" i="18"/>
  <c r="S26" i="18" s="1"/>
  <c r="S45" i="18" s="1"/>
  <c r="R13" i="18"/>
  <c r="R26" i="18" s="1"/>
  <c r="Q13" i="18"/>
  <c r="P13" i="18"/>
  <c r="O13" i="18"/>
  <c r="O26" i="18" s="1"/>
  <c r="N13" i="18"/>
  <c r="M13" i="18"/>
  <c r="M26" i="18" s="1"/>
  <c r="L13" i="18"/>
  <c r="L26" i="18" s="1"/>
  <c r="K13" i="18"/>
  <c r="K26" i="18" s="1"/>
  <c r="K45" i="18" s="1"/>
  <c r="J13" i="18"/>
  <c r="J26" i="18" s="1"/>
  <c r="I13" i="18"/>
  <c r="H13" i="18"/>
  <c r="H26" i="18" s="1"/>
  <c r="H45" i="18" s="1"/>
  <c r="G13" i="18"/>
  <c r="G26" i="18" s="1"/>
  <c r="F13" i="18"/>
  <c r="E13" i="18"/>
  <c r="E26" i="18" s="1"/>
  <c r="D13" i="18"/>
  <c r="D26" i="18" s="1"/>
  <c r="C13" i="18"/>
  <c r="C26" i="18" s="1"/>
  <c r="C45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Q45" i="19"/>
  <c r="J44" i="19"/>
  <c r="I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W37" i="19"/>
  <c r="W44" i="19" s="1"/>
  <c r="V37" i="19"/>
  <c r="V44" i="19" s="1"/>
  <c r="U37" i="19"/>
  <c r="T37" i="19"/>
  <c r="T44" i="19" s="1"/>
  <c r="S37" i="19"/>
  <c r="S44" i="19" s="1"/>
  <c r="R37" i="19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I37" i="19"/>
  <c r="H37" i="19"/>
  <c r="H44" i="19" s="1"/>
  <c r="G37" i="19"/>
  <c r="G44" i="19" s="1"/>
  <c r="F37" i="19"/>
  <c r="F44" i="19" s="1"/>
  <c r="E37" i="19"/>
  <c r="D37" i="19"/>
  <c r="D44" i="19" s="1"/>
  <c r="C37" i="19"/>
  <c r="C44" i="19" s="1"/>
  <c r="D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W13" i="19"/>
  <c r="W26" i="19" s="1"/>
  <c r="W45" i="19" s="1"/>
  <c r="V13" i="19"/>
  <c r="V26" i="19" s="1"/>
  <c r="U13" i="19"/>
  <c r="T13" i="19"/>
  <c r="T26" i="19" s="1"/>
  <c r="S13" i="19"/>
  <c r="S26" i="19" s="1"/>
  <c r="S45" i="19" s="1"/>
  <c r="R13" i="19"/>
  <c r="Q13" i="19"/>
  <c r="Q26" i="19" s="1"/>
  <c r="P13" i="19"/>
  <c r="P26" i="19" s="1"/>
  <c r="P45" i="19" s="1"/>
  <c r="O13" i="19"/>
  <c r="O26" i="19" s="1"/>
  <c r="O45" i="19" s="1"/>
  <c r="N13" i="19"/>
  <c r="N26" i="19" s="1"/>
  <c r="M13" i="19"/>
  <c r="M26" i="19" s="1"/>
  <c r="L13" i="19"/>
  <c r="L26" i="19" s="1"/>
  <c r="K13" i="19"/>
  <c r="K26" i="19" s="1"/>
  <c r="K45" i="19" s="1"/>
  <c r="J13" i="19"/>
  <c r="I13" i="19"/>
  <c r="I26" i="19" s="1"/>
  <c r="H13" i="19"/>
  <c r="G13" i="19"/>
  <c r="G26" i="19" s="1"/>
  <c r="G45" i="19" s="1"/>
  <c r="F13" i="19"/>
  <c r="F26" i="19" s="1"/>
  <c r="E13" i="19"/>
  <c r="D13" i="19"/>
  <c r="C13" i="19"/>
  <c r="C26" i="19" s="1"/>
  <c r="C45" i="19" s="1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I44" i="20"/>
  <c r="F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W37" i="20"/>
  <c r="W44" i="20" s="1"/>
  <c r="V37" i="20"/>
  <c r="V44" i="20" s="1"/>
  <c r="U37" i="20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L37" i="20"/>
  <c r="L44" i="20" s="1"/>
  <c r="K37" i="20"/>
  <c r="K44" i="20" s="1"/>
  <c r="J37" i="20"/>
  <c r="I37" i="20"/>
  <c r="H37" i="20"/>
  <c r="H44" i="20" s="1"/>
  <c r="G37" i="20"/>
  <c r="G44" i="20" s="1"/>
  <c r="F37" i="20"/>
  <c r="E37" i="20"/>
  <c r="E44" i="20" s="1"/>
  <c r="D37" i="20"/>
  <c r="D44" i="20" s="1"/>
  <c r="C37" i="20"/>
  <c r="C44" i="20" s="1"/>
  <c r="J26" i="20"/>
  <c r="G26" i="20"/>
  <c r="G45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X13" i="20"/>
  <c r="W13" i="20"/>
  <c r="W26" i="20" s="1"/>
  <c r="W45" i="20" s="1"/>
  <c r="V13" i="20"/>
  <c r="V26" i="20" s="1"/>
  <c r="U13" i="20"/>
  <c r="U26" i="20" s="1"/>
  <c r="T13" i="20"/>
  <c r="T26" i="20" s="1"/>
  <c r="S13" i="20"/>
  <c r="R13" i="20"/>
  <c r="Q13" i="20"/>
  <c r="Q26" i="20" s="1"/>
  <c r="P13" i="20"/>
  <c r="O13" i="20"/>
  <c r="O26" i="20" s="1"/>
  <c r="O45" i="20" s="1"/>
  <c r="N13" i="20"/>
  <c r="N26" i="20" s="1"/>
  <c r="M13" i="20"/>
  <c r="M26" i="20" s="1"/>
  <c r="L13" i="20"/>
  <c r="L26" i="20" s="1"/>
  <c r="K13" i="20"/>
  <c r="K26" i="20" s="1"/>
  <c r="K45" i="20" s="1"/>
  <c r="J13" i="20"/>
  <c r="I13" i="20"/>
  <c r="I26" i="20" s="1"/>
  <c r="H13" i="20"/>
  <c r="G13" i="20"/>
  <c r="F13" i="20"/>
  <c r="F26" i="20" s="1"/>
  <c r="E13" i="20"/>
  <c r="E26" i="20" s="1"/>
  <c r="E45" i="20" s="1"/>
  <c r="D13" i="20"/>
  <c r="D26" i="20" s="1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L44" i="21"/>
  <c r="H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X44" i="21" s="1"/>
  <c r="Z44" i="21" s="1"/>
  <c r="W37" i="21"/>
  <c r="W44" i="21" s="1"/>
  <c r="V37" i="21"/>
  <c r="V44" i="21" s="1"/>
  <c r="U37" i="21"/>
  <c r="T37" i="21"/>
  <c r="T44" i="21" s="1"/>
  <c r="S37" i="21"/>
  <c r="S44" i="21" s="1"/>
  <c r="R37" i="21"/>
  <c r="R44" i="21" s="1"/>
  <c r="Q37" i="21"/>
  <c r="Q44" i="21" s="1"/>
  <c r="P37" i="21"/>
  <c r="O37" i="21"/>
  <c r="O44" i="21" s="1"/>
  <c r="N37" i="21"/>
  <c r="N44" i="21" s="1"/>
  <c r="M37" i="21"/>
  <c r="L37" i="21"/>
  <c r="K37" i="21"/>
  <c r="K44" i="21" s="1"/>
  <c r="J37" i="21"/>
  <c r="J44" i="21" s="1"/>
  <c r="I37" i="21"/>
  <c r="I44" i="21" s="1"/>
  <c r="H37" i="21"/>
  <c r="G37" i="21"/>
  <c r="G44" i="21" s="1"/>
  <c r="F37" i="21"/>
  <c r="F44" i="21" s="1"/>
  <c r="F45" i="21" s="1"/>
  <c r="E37" i="21"/>
  <c r="D37" i="21"/>
  <c r="D44" i="21" s="1"/>
  <c r="C37" i="21"/>
  <c r="C44" i="21" s="1"/>
  <c r="K26" i="21"/>
  <c r="J26" i="21"/>
  <c r="J45" i="21" s="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X13" i="21"/>
  <c r="W13" i="21"/>
  <c r="W26" i="21" s="1"/>
  <c r="W45" i="21" s="1"/>
  <c r="V13" i="21"/>
  <c r="V26" i="21" s="1"/>
  <c r="U13" i="21"/>
  <c r="U26" i="21" s="1"/>
  <c r="T13" i="21"/>
  <c r="T26" i="21" s="1"/>
  <c r="S13" i="21"/>
  <c r="S26" i="21" s="1"/>
  <c r="S45" i="21" s="1"/>
  <c r="R13" i="21"/>
  <c r="R26" i="21" s="1"/>
  <c r="R45" i="21" s="1"/>
  <c r="Q13" i="21"/>
  <c r="Q26" i="21" s="1"/>
  <c r="Q45" i="21" s="1"/>
  <c r="P13" i="21"/>
  <c r="O13" i="21"/>
  <c r="O26" i="21" s="1"/>
  <c r="O45" i="21" s="1"/>
  <c r="N13" i="21"/>
  <c r="N26" i="21" s="1"/>
  <c r="M13" i="21"/>
  <c r="M26" i="21" s="1"/>
  <c r="L13" i="21"/>
  <c r="L26" i="21" s="1"/>
  <c r="K13" i="21"/>
  <c r="J13" i="21"/>
  <c r="I13" i="21"/>
  <c r="I26" i="21" s="1"/>
  <c r="I45" i="21" s="1"/>
  <c r="H13" i="21"/>
  <c r="G13" i="21"/>
  <c r="G26" i="21" s="1"/>
  <c r="G45" i="21" s="1"/>
  <c r="F13" i="21"/>
  <c r="F26" i="21" s="1"/>
  <c r="E13" i="21"/>
  <c r="E26" i="21" s="1"/>
  <c r="D13" i="21"/>
  <c r="D26" i="21" s="1"/>
  <c r="C13" i="21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X44" i="22" s="1"/>
  <c r="Z44" i="22" s="1"/>
  <c r="W37" i="22"/>
  <c r="V37" i="22"/>
  <c r="V44" i="22" s="1"/>
  <c r="U37" i="22"/>
  <c r="T37" i="22"/>
  <c r="T44" i="22" s="1"/>
  <c r="S37" i="22"/>
  <c r="S44" i="22" s="1"/>
  <c r="R37" i="22"/>
  <c r="R44" i="22" s="1"/>
  <c r="Q37" i="22"/>
  <c r="Q44" i="22" s="1"/>
  <c r="P37" i="22"/>
  <c r="P44" i="22" s="1"/>
  <c r="O37" i="22"/>
  <c r="N37" i="22"/>
  <c r="N44" i="22" s="1"/>
  <c r="M37" i="22"/>
  <c r="L37" i="22"/>
  <c r="L44" i="22" s="1"/>
  <c r="K37" i="22"/>
  <c r="K44" i="22" s="1"/>
  <c r="J37" i="22"/>
  <c r="J44" i="22" s="1"/>
  <c r="I37" i="22"/>
  <c r="I44" i="22" s="1"/>
  <c r="H37" i="22"/>
  <c r="H44" i="22" s="1"/>
  <c r="G37" i="22"/>
  <c r="F37" i="22"/>
  <c r="F44" i="22" s="1"/>
  <c r="E37" i="22"/>
  <c r="D37" i="22"/>
  <c r="D44" i="22" s="1"/>
  <c r="C37" i="22"/>
  <c r="C44" i="22" s="1"/>
  <c r="AA25" i="22"/>
  <c r="Z25" i="22"/>
  <c r="Y25" i="22"/>
  <c r="Y26" i="22" s="1"/>
  <c r="Y45" i="22" s="1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Z13" i="22"/>
  <c r="Y13" i="22"/>
  <c r="X13" i="22"/>
  <c r="W13" i="22"/>
  <c r="W26" i="22" s="1"/>
  <c r="V13" i="22"/>
  <c r="V26" i="22" s="1"/>
  <c r="V45" i="22" s="1"/>
  <c r="U13" i="22"/>
  <c r="U26" i="22" s="1"/>
  <c r="T13" i="22"/>
  <c r="S13" i="22"/>
  <c r="S26" i="22" s="1"/>
  <c r="S45" i="22" s="1"/>
  <c r="R13" i="22"/>
  <c r="Q13" i="22"/>
  <c r="P13" i="22"/>
  <c r="O13" i="22"/>
  <c r="O26" i="22" s="1"/>
  <c r="N13" i="22"/>
  <c r="N26" i="22" s="1"/>
  <c r="N45" i="22" s="1"/>
  <c r="M13" i="22"/>
  <c r="M26" i="22" s="1"/>
  <c r="L13" i="22"/>
  <c r="K13" i="22"/>
  <c r="K26" i="22" s="1"/>
  <c r="K45" i="22" s="1"/>
  <c r="J13" i="22"/>
  <c r="I13" i="22"/>
  <c r="H13" i="22"/>
  <c r="G13" i="22"/>
  <c r="G26" i="22" s="1"/>
  <c r="F13" i="22"/>
  <c r="F26" i="22" s="1"/>
  <c r="F45" i="22" s="1"/>
  <c r="E13" i="22"/>
  <c r="E26" i="22" s="1"/>
  <c r="D13" i="22"/>
  <c r="C13" i="22"/>
  <c r="C26" i="22" s="1"/>
  <c r="C45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G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L44" i="23" s="1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X44" i="23" s="1"/>
  <c r="Z44" i="23" s="1"/>
  <c r="W37" i="23"/>
  <c r="W44" i="23" s="1"/>
  <c r="V37" i="23"/>
  <c r="V44" i="23" s="1"/>
  <c r="U37" i="23"/>
  <c r="T37" i="23"/>
  <c r="T44" i="23" s="1"/>
  <c r="S37" i="23"/>
  <c r="S44" i="23" s="1"/>
  <c r="R37" i="23"/>
  <c r="R44" i="23" s="1"/>
  <c r="Q37" i="23"/>
  <c r="Q44" i="23" s="1"/>
  <c r="P37" i="23"/>
  <c r="O37" i="23"/>
  <c r="O44" i="23" s="1"/>
  <c r="N37" i="23"/>
  <c r="N44" i="23" s="1"/>
  <c r="M37" i="23"/>
  <c r="L37" i="23"/>
  <c r="K37" i="23"/>
  <c r="K44" i="23" s="1"/>
  <c r="J37" i="23"/>
  <c r="J44" i="23" s="1"/>
  <c r="I37" i="23"/>
  <c r="I44" i="23" s="1"/>
  <c r="H37" i="23"/>
  <c r="H44" i="23" s="1"/>
  <c r="G37" i="23"/>
  <c r="F37" i="23"/>
  <c r="F44" i="23" s="1"/>
  <c r="E37" i="23"/>
  <c r="D37" i="23"/>
  <c r="D44" i="23" s="1"/>
  <c r="C37" i="23"/>
  <c r="C44" i="23" s="1"/>
  <c r="K26" i="23"/>
  <c r="K45" i="23" s="1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AA45" i="23" s="1"/>
  <c r="Y13" i="23"/>
  <c r="Y26" i="23" s="1"/>
  <c r="Y45" i="23" s="1"/>
  <c r="X13" i="23"/>
  <c r="Z13" i="23" s="1"/>
  <c r="W13" i="23"/>
  <c r="W26" i="23" s="1"/>
  <c r="V13" i="23"/>
  <c r="U13" i="23"/>
  <c r="U26" i="23" s="1"/>
  <c r="T13" i="23"/>
  <c r="S13" i="23"/>
  <c r="S26" i="23" s="1"/>
  <c r="S45" i="23" s="1"/>
  <c r="R13" i="23"/>
  <c r="Q13" i="23"/>
  <c r="Q26" i="23" s="1"/>
  <c r="Q45" i="23" s="1"/>
  <c r="P13" i="23"/>
  <c r="O13" i="23"/>
  <c r="O26" i="23" s="1"/>
  <c r="O45" i="23" s="1"/>
  <c r="N13" i="23"/>
  <c r="M13" i="23"/>
  <c r="M26" i="23" s="1"/>
  <c r="L13" i="23"/>
  <c r="K13" i="23"/>
  <c r="J13" i="23"/>
  <c r="J26" i="23" s="1"/>
  <c r="J45" i="23" s="1"/>
  <c r="I13" i="23"/>
  <c r="I26" i="23" s="1"/>
  <c r="I45" i="23" s="1"/>
  <c r="H13" i="23"/>
  <c r="G13" i="23"/>
  <c r="G26" i="23" s="1"/>
  <c r="F13" i="23"/>
  <c r="E13" i="23"/>
  <c r="E26" i="23" s="1"/>
  <c r="D13" i="23"/>
  <c r="C13" i="23"/>
  <c r="C26" i="23" s="1"/>
  <c r="C45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V44" i="24"/>
  <c r="V45" i="24" s="1"/>
  <c r="T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X37" i="24"/>
  <c r="Z37" i="24" s="1"/>
  <c r="W37" i="24"/>
  <c r="V37" i="24"/>
  <c r="U37" i="24"/>
  <c r="T37" i="24"/>
  <c r="S37" i="24"/>
  <c r="S44" i="24" s="1"/>
  <c r="R37" i="24"/>
  <c r="R44" i="24" s="1"/>
  <c r="Q37" i="24"/>
  <c r="P37" i="24"/>
  <c r="P44" i="24" s="1"/>
  <c r="O37" i="24"/>
  <c r="N37" i="24"/>
  <c r="N44" i="24" s="1"/>
  <c r="M37" i="24"/>
  <c r="L37" i="24"/>
  <c r="L44" i="24" s="1"/>
  <c r="K37" i="24"/>
  <c r="K44" i="24" s="1"/>
  <c r="J37" i="24"/>
  <c r="J44" i="24" s="1"/>
  <c r="I37" i="24"/>
  <c r="H37" i="24"/>
  <c r="H44" i="24" s="1"/>
  <c r="G37" i="24"/>
  <c r="F37" i="24"/>
  <c r="F44" i="24" s="1"/>
  <c r="E37" i="24"/>
  <c r="D37" i="24"/>
  <c r="D44" i="24" s="1"/>
  <c r="C37" i="24"/>
  <c r="C44" i="24" s="1"/>
  <c r="W26" i="24"/>
  <c r="AA25" i="24"/>
  <c r="Y25" i="24"/>
  <c r="X25" i="24"/>
  <c r="X26" i="24" s="1"/>
  <c r="Z26" i="24" s="1"/>
  <c r="W25" i="24"/>
  <c r="V25" i="24"/>
  <c r="U25" i="24"/>
  <c r="T25" i="24"/>
  <c r="S25" i="24"/>
  <c r="R25" i="24"/>
  <c r="Q25" i="24"/>
  <c r="P25" i="24"/>
  <c r="P26" i="24" s="1"/>
  <c r="O25" i="24"/>
  <c r="N25" i="24"/>
  <c r="M25" i="24"/>
  <c r="L25" i="24"/>
  <c r="K25" i="24"/>
  <c r="J25" i="24"/>
  <c r="I25" i="24"/>
  <c r="H25" i="24"/>
  <c r="H26" i="24" s="1"/>
  <c r="G25" i="24"/>
  <c r="G26" i="24" s="1"/>
  <c r="F25" i="24"/>
  <c r="E25" i="24"/>
  <c r="D25" i="24"/>
  <c r="C25" i="24"/>
  <c r="AA13" i="24"/>
  <c r="Y13" i="24"/>
  <c r="Y26" i="24" s="1"/>
  <c r="X13" i="24"/>
  <c r="Z13" i="24" s="1"/>
  <c r="W13" i="24"/>
  <c r="V13" i="24"/>
  <c r="V26" i="24" s="1"/>
  <c r="U13" i="24"/>
  <c r="U26" i="24" s="1"/>
  <c r="T13" i="24"/>
  <c r="T26" i="24" s="1"/>
  <c r="S13" i="24"/>
  <c r="R13" i="24"/>
  <c r="Q13" i="24"/>
  <c r="Q26" i="24" s="1"/>
  <c r="P13" i="24"/>
  <c r="O13" i="24"/>
  <c r="O26" i="24" s="1"/>
  <c r="N13" i="24"/>
  <c r="N26" i="24" s="1"/>
  <c r="M13" i="24"/>
  <c r="M26" i="24" s="1"/>
  <c r="L13" i="24"/>
  <c r="L26" i="24" s="1"/>
  <c r="K13" i="24"/>
  <c r="J13" i="24"/>
  <c r="I13" i="24"/>
  <c r="I26" i="24" s="1"/>
  <c r="H13" i="24"/>
  <c r="G13" i="24"/>
  <c r="F13" i="24"/>
  <c r="F26" i="24" s="1"/>
  <c r="E13" i="24"/>
  <c r="E26" i="24" s="1"/>
  <c r="D13" i="24"/>
  <c r="D26" i="24" s="1"/>
  <c r="C13" i="24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H44" i="25"/>
  <c r="G44" i="25"/>
  <c r="AA43" i="25"/>
  <c r="Y43" i="25"/>
  <c r="X43" i="25"/>
  <c r="Z43" i="25" s="1"/>
  <c r="W43" i="25"/>
  <c r="V43" i="25"/>
  <c r="U43" i="25"/>
  <c r="U44" i="25" s="1"/>
  <c r="T43" i="25"/>
  <c r="S43" i="25"/>
  <c r="R43" i="25"/>
  <c r="Q43" i="25"/>
  <c r="P43" i="25"/>
  <c r="O43" i="25"/>
  <c r="N43" i="25"/>
  <c r="M43" i="25"/>
  <c r="M44" i="25" s="1"/>
  <c r="L43" i="25"/>
  <c r="K43" i="25"/>
  <c r="J43" i="25"/>
  <c r="I43" i="25"/>
  <c r="H43" i="25"/>
  <c r="G43" i="25"/>
  <c r="F43" i="25"/>
  <c r="E43" i="25"/>
  <c r="E44" i="25" s="1"/>
  <c r="D43" i="25"/>
  <c r="C43" i="25"/>
  <c r="AA37" i="25"/>
  <c r="AA44" i="25" s="1"/>
  <c r="Z37" i="25"/>
  <c r="Y37" i="25"/>
  <c r="X37" i="25"/>
  <c r="W37" i="25"/>
  <c r="W44" i="25" s="1"/>
  <c r="V37" i="25"/>
  <c r="V44" i="25" s="1"/>
  <c r="V45" i="25" s="1"/>
  <c r="U37" i="25"/>
  <c r="T37" i="25"/>
  <c r="T44" i="25" s="1"/>
  <c r="S37" i="25"/>
  <c r="S44" i="25" s="1"/>
  <c r="R37" i="25"/>
  <c r="R44" i="25" s="1"/>
  <c r="Q37" i="25"/>
  <c r="P37" i="25"/>
  <c r="O37" i="25"/>
  <c r="O44" i="25" s="1"/>
  <c r="O45" i="25" s="1"/>
  <c r="N37" i="25"/>
  <c r="N44" i="25" s="1"/>
  <c r="N45" i="25" s="1"/>
  <c r="M37" i="25"/>
  <c r="L37" i="25"/>
  <c r="L44" i="25" s="1"/>
  <c r="K37" i="25"/>
  <c r="K44" i="25" s="1"/>
  <c r="J37" i="25"/>
  <c r="J44" i="25" s="1"/>
  <c r="I37" i="25"/>
  <c r="H37" i="25"/>
  <c r="G37" i="25"/>
  <c r="F37" i="25"/>
  <c r="F44" i="25" s="1"/>
  <c r="F45" i="25" s="1"/>
  <c r="E37" i="25"/>
  <c r="D37" i="25"/>
  <c r="D44" i="25" s="1"/>
  <c r="C37" i="25"/>
  <c r="C44" i="25" s="1"/>
  <c r="W26" i="25"/>
  <c r="Q26" i="25"/>
  <c r="O26" i="25"/>
  <c r="I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Y26" i="25" s="1"/>
  <c r="X13" i="25"/>
  <c r="X26" i="25" s="1"/>
  <c r="W13" i="25"/>
  <c r="V13" i="25"/>
  <c r="V26" i="25" s="1"/>
  <c r="U13" i="25"/>
  <c r="U26" i="25" s="1"/>
  <c r="U45" i="25" s="1"/>
  <c r="T13" i="25"/>
  <c r="T26" i="25" s="1"/>
  <c r="S13" i="25"/>
  <c r="S26" i="25" s="1"/>
  <c r="S45" i="25" s="1"/>
  <c r="R13" i="25"/>
  <c r="R26" i="25" s="1"/>
  <c r="R45" i="25" s="1"/>
  <c r="Q13" i="25"/>
  <c r="P13" i="25"/>
  <c r="P26" i="25" s="1"/>
  <c r="O13" i="25"/>
  <c r="N13" i="25"/>
  <c r="N26" i="25" s="1"/>
  <c r="M13" i="25"/>
  <c r="M26" i="25" s="1"/>
  <c r="M45" i="25" s="1"/>
  <c r="L13" i="25"/>
  <c r="L26" i="25" s="1"/>
  <c r="K13" i="25"/>
  <c r="K26" i="25" s="1"/>
  <c r="K45" i="25" s="1"/>
  <c r="J13" i="25"/>
  <c r="I13" i="25"/>
  <c r="H13" i="25"/>
  <c r="H26" i="25" s="1"/>
  <c r="H45" i="25" s="1"/>
  <c r="G13" i="25"/>
  <c r="G26" i="25" s="1"/>
  <c r="G45" i="25" s="1"/>
  <c r="F13" i="25"/>
  <c r="F26" i="25" s="1"/>
  <c r="E13" i="25"/>
  <c r="E26" i="25" s="1"/>
  <c r="E45" i="25" s="1"/>
  <c r="D13" i="25"/>
  <c r="D26" i="25" s="1"/>
  <c r="C13" i="25"/>
  <c r="C26" i="25" s="1"/>
  <c r="C45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T44" i="26"/>
  <c r="AA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Z37" i="26"/>
  <c r="Y37" i="26"/>
  <c r="X37" i="26"/>
  <c r="W37" i="26"/>
  <c r="W44" i="26" s="1"/>
  <c r="V37" i="26"/>
  <c r="V44" i="26" s="1"/>
  <c r="U37" i="26"/>
  <c r="T37" i="26"/>
  <c r="S37" i="26"/>
  <c r="S44" i="26" s="1"/>
  <c r="R37" i="26"/>
  <c r="Q37" i="26"/>
  <c r="P37" i="26"/>
  <c r="P44" i="26" s="1"/>
  <c r="O37" i="26"/>
  <c r="N37" i="26"/>
  <c r="N44" i="26" s="1"/>
  <c r="N45" i="26" s="1"/>
  <c r="M37" i="26"/>
  <c r="L37" i="26"/>
  <c r="L44" i="26" s="1"/>
  <c r="K37" i="26"/>
  <c r="K44" i="26" s="1"/>
  <c r="J37" i="26"/>
  <c r="I37" i="26"/>
  <c r="H37" i="26"/>
  <c r="H44" i="26" s="1"/>
  <c r="G37" i="26"/>
  <c r="F37" i="26"/>
  <c r="F44" i="26" s="1"/>
  <c r="E37" i="26"/>
  <c r="D37" i="26"/>
  <c r="D44" i="26" s="1"/>
  <c r="C37" i="26"/>
  <c r="C44" i="26" s="1"/>
  <c r="Z26" i="26"/>
  <c r="I26" i="26"/>
  <c r="G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Y13" i="26"/>
  <c r="Y26" i="26" s="1"/>
  <c r="X13" i="26"/>
  <c r="X26" i="26" s="1"/>
  <c r="W13" i="26"/>
  <c r="W26" i="26" s="1"/>
  <c r="V13" i="26"/>
  <c r="V26" i="26" s="1"/>
  <c r="U13" i="26"/>
  <c r="U26" i="26" s="1"/>
  <c r="T13" i="26"/>
  <c r="T26" i="26" s="1"/>
  <c r="T45" i="26" s="1"/>
  <c r="S13" i="26"/>
  <c r="S26" i="26" s="1"/>
  <c r="R13" i="26"/>
  <c r="Q13" i="26"/>
  <c r="Q26" i="26" s="1"/>
  <c r="P13" i="26"/>
  <c r="P26" i="26" s="1"/>
  <c r="O13" i="26"/>
  <c r="O26" i="26" s="1"/>
  <c r="N13" i="26"/>
  <c r="N26" i="26" s="1"/>
  <c r="M13" i="26"/>
  <c r="M26" i="26" s="1"/>
  <c r="L13" i="26"/>
  <c r="L26" i="26" s="1"/>
  <c r="L45" i="26" s="1"/>
  <c r="K13" i="26"/>
  <c r="K26" i="26" s="1"/>
  <c r="J13" i="26"/>
  <c r="I13" i="26"/>
  <c r="H13" i="26"/>
  <c r="H26" i="26" s="1"/>
  <c r="G13" i="26"/>
  <c r="F13" i="26"/>
  <c r="F26" i="26" s="1"/>
  <c r="E13" i="26"/>
  <c r="E26" i="26" s="1"/>
  <c r="D13" i="26"/>
  <c r="D26" i="26" s="1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Y37" i="27"/>
  <c r="X37" i="27"/>
  <c r="X44" i="27" s="1"/>
  <c r="W37" i="27"/>
  <c r="V37" i="27"/>
  <c r="U37" i="27"/>
  <c r="U44" i="27" s="1"/>
  <c r="T37" i="27"/>
  <c r="S37" i="27"/>
  <c r="R37" i="27"/>
  <c r="R44" i="27" s="1"/>
  <c r="Q37" i="27"/>
  <c r="P37" i="27"/>
  <c r="P44" i="27" s="1"/>
  <c r="O37" i="27"/>
  <c r="N37" i="27"/>
  <c r="M37" i="27"/>
  <c r="M44" i="27" s="1"/>
  <c r="L37" i="27"/>
  <c r="K37" i="27"/>
  <c r="J37" i="27"/>
  <c r="J44" i="27" s="1"/>
  <c r="I37" i="27"/>
  <c r="H37" i="27"/>
  <c r="H44" i="27" s="1"/>
  <c r="H45" i="27" s="1"/>
  <c r="G37" i="27"/>
  <c r="F37" i="27"/>
  <c r="E37" i="27"/>
  <c r="E44" i="27" s="1"/>
  <c r="D37" i="27"/>
  <c r="C37" i="27"/>
  <c r="S26" i="27"/>
  <c r="H26" i="27"/>
  <c r="AA25" i="27"/>
  <c r="Y25" i="27"/>
  <c r="X25" i="27"/>
  <c r="W25" i="27"/>
  <c r="V25" i="27"/>
  <c r="U25" i="27"/>
  <c r="T25" i="27"/>
  <c r="T26" i="27" s="1"/>
  <c r="S25" i="27"/>
  <c r="R25" i="27"/>
  <c r="Q25" i="27"/>
  <c r="P25" i="27"/>
  <c r="O25" i="27"/>
  <c r="N25" i="27"/>
  <c r="M25" i="27"/>
  <c r="L25" i="27"/>
  <c r="L26" i="27" s="1"/>
  <c r="K25" i="27"/>
  <c r="J25" i="27"/>
  <c r="I25" i="27"/>
  <c r="H25" i="27"/>
  <c r="G25" i="27"/>
  <c r="F25" i="27"/>
  <c r="E25" i="27"/>
  <c r="D25" i="27"/>
  <c r="D26" i="27" s="1"/>
  <c r="C25" i="27"/>
  <c r="AA13" i="27"/>
  <c r="AA26" i="27" s="1"/>
  <c r="Y13" i="27"/>
  <c r="X13" i="27"/>
  <c r="Z13" i="27" s="1"/>
  <c r="W13" i="27"/>
  <c r="V13" i="27"/>
  <c r="V26" i="27" s="1"/>
  <c r="U13" i="27"/>
  <c r="U26" i="27" s="1"/>
  <c r="T13" i="27"/>
  <c r="S13" i="27"/>
  <c r="R13" i="27"/>
  <c r="R26" i="27" s="1"/>
  <c r="R45" i="27" s="1"/>
  <c r="Q13" i="27"/>
  <c r="P13" i="27"/>
  <c r="P26" i="27" s="1"/>
  <c r="O13" i="27"/>
  <c r="N13" i="27"/>
  <c r="N26" i="27" s="1"/>
  <c r="M13" i="27"/>
  <c r="M26" i="27" s="1"/>
  <c r="L13" i="27"/>
  <c r="K13" i="27"/>
  <c r="K26" i="27" s="1"/>
  <c r="J13" i="27"/>
  <c r="J26" i="27" s="1"/>
  <c r="J45" i="27" s="1"/>
  <c r="I13" i="27"/>
  <c r="H13" i="27"/>
  <c r="G13" i="27"/>
  <c r="F13" i="27"/>
  <c r="F26" i="27" s="1"/>
  <c r="E13" i="27"/>
  <c r="E26" i="27" s="1"/>
  <c r="D13" i="27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E44" i="28"/>
  <c r="AA43" i="28"/>
  <c r="Y43" i="28"/>
  <c r="X43" i="28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X37" i="28"/>
  <c r="Z37" i="28" s="1"/>
  <c r="W37" i="28"/>
  <c r="W44" i="28" s="1"/>
  <c r="V37" i="28"/>
  <c r="U37" i="28"/>
  <c r="U44" i="28" s="1"/>
  <c r="T37" i="28"/>
  <c r="T44" i="28" s="1"/>
  <c r="S37" i="28"/>
  <c r="R37" i="28"/>
  <c r="R44" i="28" s="1"/>
  <c r="Q37" i="28"/>
  <c r="P37" i="28"/>
  <c r="P44" i="28" s="1"/>
  <c r="O37" i="28"/>
  <c r="O44" i="28" s="1"/>
  <c r="N37" i="28"/>
  <c r="M37" i="28"/>
  <c r="M44" i="28" s="1"/>
  <c r="L37" i="28"/>
  <c r="L44" i="28" s="1"/>
  <c r="K37" i="28"/>
  <c r="J37" i="28"/>
  <c r="J44" i="28" s="1"/>
  <c r="I37" i="28"/>
  <c r="H37" i="28"/>
  <c r="H44" i="28" s="1"/>
  <c r="G37" i="28"/>
  <c r="G44" i="28" s="1"/>
  <c r="F37" i="28"/>
  <c r="E37" i="28"/>
  <c r="D37" i="28"/>
  <c r="D44" i="28" s="1"/>
  <c r="C37" i="28"/>
  <c r="AA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C26" i="28" s="1"/>
  <c r="AA13" i="28"/>
  <c r="AA26" i="28" s="1"/>
  <c r="Y13" i="28"/>
  <c r="X13" i="28"/>
  <c r="Z13" i="28" s="1"/>
  <c r="W13" i="28"/>
  <c r="W26" i="28" s="1"/>
  <c r="W45" i="28" s="1"/>
  <c r="V13" i="28"/>
  <c r="U13" i="28"/>
  <c r="U26" i="28" s="1"/>
  <c r="T13" i="28"/>
  <c r="S13" i="28"/>
  <c r="S26" i="28" s="1"/>
  <c r="R13" i="28"/>
  <c r="R26" i="28" s="1"/>
  <c r="R45" i="28" s="1"/>
  <c r="Q13" i="28"/>
  <c r="P13" i="28"/>
  <c r="P26" i="28" s="1"/>
  <c r="O13" i="28"/>
  <c r="O26" i="28" s="1"/>
  <c r="O45" i="28" s="1"/>
  <c r="N13" i="28"/>
  <c r="N26" i="28" s="1"/>
  <c r="M13" i="28"/>
  <c r="M26" i="28" s="1"/>
  <c r="L13" i="28"/>
  <c r="K13" i="28"/>
  <c r="K26" i="28" s="1"/>
  <c r="J13" i="28"/>
  <c r="J26" i="28" s="1"/>
  <c r="J45" i="28" s="1"/>
  <c r="I13" i="28"/>
  <c r="H13" i="28"/>
  <c r="H26" i="28" s="1"/>
  <c r="G13" i="28"/>
  <c r="G26" i="28" s="1"/>
  <c r="G45" i="28" s="1"/>
  <c r="F13" i="28"/>
  <c r="F26" i="28" s="1"/>
  <c r="E13" i="28"/>
  <c r="E26" i="28" s="1"/>
  <c r="D13" i="28"/>
  <c r="C13" i="28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Z43" i="1" s="1"/>
  <c r="W43" i="1"/>
  <c r="V43" i="1"/>
  <c r="V44" i="1" s="1"/>
  <c r="U43" i="1"/>
  <c r="T43" i="1"/>
  <c r="S43" i="1"/>
  <c r="R43" i="1"/>
  <c r="Q43" i="1"/>
  <c r="P43" i="1"/>
  <c r="O43" i="1"/>
  <c r="N43" i="1"/>
  <c r="N44" i="1" s="1"/>
  <c r="M43" i="1"/>
  <c r="L43" i="1"/>
  <c r="K43" i="1"/>
  <c r="J43" i="1"/>
  <c r="I43" i="1"/>
  <c r="H43" i="1"/>
  <c r="G43" i="1"/>
  <c r="F43" i="1"/>
  <c r="F44" i="1" s="1"/>
  <c r="E43" i="1"/>
  <c r="D43" i="1"/>
  <c r="C43" i="1"/>
  <c r="AA37" i="1"/>
  <c r="Z37" i="1"/>
  <c r="Y37" i="1"/>
  <c r="X37" i="1"/>
  <c r="X44" i="1" s="1"/>
  <c r="Z44" i="1" s="1"/>
  <c r="W37" i="1"/>
  <c r="W44" i="1" s="1"/>
  <c r="V37" i="1"/>
  <c r="U37" i="1"/>
  <c r="U44" i="1" s="1"/>
  <c r="T37" i="1"/>
  <c r="T44" i="1" s="1"/>
  <c r="S37" i="1"/>
  <c r="R37" i="1"/>
  <c r="R44" i="1" s="1"/>
  <c r="Q37" i="1"/>
  <c r="P37" i="1"/>
  <c r="P44" i="1" s="1"/>
  <c r="P45" i="1" s="1"/>
  <c r="O37" i="1"/>
  <c r="O44" i="1" s="1"/>
  <c r="N37" i="1"/>
  <c r="M37" i="1"/>
  <c r="M44" i="1" s="1"/>
  <c r="L37" i="1"/>
  <c r="L44" i="1" s="1"/>
  <c r="K37" i="1"/>
  <c r="J37" i="1"/>
  <c r="J44" i="1" s="1"/>
  <c r="I37" i="1"/>
  <c r="H37" i="1"/>
  <c r="H44" i="1" s="1"/>
  <c r="H45" i="1" s="1"/>
  <c r="G37" i="1"/>
  <c r="G44" i="1" s="1"/>
  <c r="F37" i="1"/>
  <c r="E37" i="1"/>
  <c r="E44" i="1" s="1"/>
  <c r="D37" i="1"/>
  <c r="D44" i="1" s="1"/>
  <c r="C37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Z13" i="1"/>
  <c r="Y13" i="1"/>
  <c r="X13" i="1"/>
  <c r="X26" i="1" s="1"/>
  <c r="Z26" i="1" s="1"/>
  <c r="W13" i="1"/>
  <c r="W26" i="1" s="1"/>
  <c r="W45" i="1" s="1"/>
  <c r="V13" i="1"/>
  <c r="V26" i="1" s="1"/>
  <c r="V45" i="1" s="1"/>
  <c r="U13" i="1"/>
  <c r="U26" i="1" s="1"/>
  <c r="T13" i="1"/>
  <c r="S13" i="1"/>
  <c r="S26" i="1" s="1"/>
  <c r="R13" i="1"/>
  <c r="R26" i="1" s="1"/>
  <c r="R45" i="1" s="1"/>
  <c r="Q13" i="1"/>
  <c r="P13" i="1"/>
  <c r="P26" i="1" s="1"/>
  <c r="O13" i="1"/>
  <c r="O26" i="1" s="1"/>
  <c r="O45" i="1" s="1"/>
  <c r="N13" i="1"/>
  <c r="N26" i="1" s="1"/>
  <c r="N45" i="1" s="1"/>
  <c r="M13" i="1"/>
  <c r="M26" i="1" s="1"/>
  <c r="L13" i="1"/>
  <c r="K13" i="1"/>
  <c r="K26" i="1" s="1"/>
  <c r="J13" i="1"/>
  <c r="J26" i="1" s="1"/>
  <c r="J45" i="1" s="1"/>
  <c r="I13" i="1"/>
  <c r="H13" i="1"/>
  <c r="H26" i="1" s="1"/>
  <c r="G13" i="1"/>
  <c r="G26" i="1" s="1"/>
  <c r="G45" i="1" s="1"/>
  <c r="F13" i="1"/>
  <c r="F26" i="1" s="1"/>
  <c r="F45" i="1" s="1"/>
  <c r="E13" i="1"/>
  <c r="E26" i="1" s="1"/>
  <c r="D13" i="1"/>
  <c r="C13" i="1"/>
  <c r="C26" i="1" s="1"/>
  <c r="W45" i="26" l="1"/>
  <c r="P45" i="28"/>
  <c r="H45" i="28"/>
  <c r="P45" i="27"/>
  <c r="C44" i="1"/>
  <c r="K44" i="1"/>
  <c r="S44" i="1"/>
  <c r="AA44" i="1"/>
  <c r="C44" i="28"/>
  <c r="K44" i="28"/>
  <c r="S44" i="28"/>
  <c r="D44" i="27"/>
  <c r="D45" i="27" s="1"/>
  <c r="L44" i="27"/>
  <c r="T44" i="27"/>
  <c r="C45" i="26"/>
  <c r="K45" i="26"/>
  <c r="S45" i="26"/>
  <c r="J44" i="26"/>
  <c r="R44" i="26"/>
  <c r="D45" i="25"/>
  <c r="L45" i="25"/>
  <c r="T45" i="25"/>
  <c r="X44" i="25"/>
  <c r="Z44" i="25" s="1"/>
  <c r="M45" i="19"/>
  <c r="H45" i="16"/>
  <c r="N45" i="13"/>
  <c r="M45" i="1"/>
  <c r="U45" i="1"/>
  <c r="D26" i="1"/>
  <c r="D45" i="1" s="1"/>
  <c r="L26" i="1"/>
  <c r="L45" i="1" s="1"/>
  <c r="T26" i="1"/>
  <c r="T45" i="1" s="1"/>
  <c r="E45" i="27"/>
  <c r="M45" i="27"/>
  <c r="U45" i="27"/>
  <c r="D45" i="26"/>
  <c r="E44" i="23"/>
  <c r="E45" i="23" s="1"/>
  <c r="M44" i="23"/>
  <c r="U44" i="23"/>
  <c r="E44" i="21"/>
  <c r="M44" i="21"/>
  <c r="U44" i="21"/>
  <c r="C26" i="20"/>
  <c r="C45" i="20" s="1"/>
  <c r="R45" i="18"/>
  <c r="O45" i="15"/>
  <c r="T45" i="14"/>
  <c r="Q45" i="11"/>
  <c r="F45" i="10"/>
  <c r="N45" i="10"/>
  <c r="V45" i="10"/>
  <c r="E45" i="28"/>
  <c r="M45" i="28"/>
  <c r="U45" i="28"/>
  <c r="D26" i="28"/>
  <c r="L26" i="28"/>
  <c r="T26" i="28"/>
  <c r="N45" i="27"/>
  <c r="F45" i="23"/>
  <c r="T45" i="20"/>
  <c r="O44" i="9"/>
  <c r="Y45" i="4"/>
  <c r="Z26" i="4"/>
  <c r="F45" i="28"/>
  <c r="N45" i="28"/>
  <c r="V26" i="28"/>
  <c r="G26" i="27"/>
  <c r="O26" i="27"/>
  <c r="W26" i="27"/>
  <c r="G44" i="27"/>
  <c r="O44" i="27"/>
  <c r="W44" i="27"/>
  <c r="F44" i="27"/>
  <c r="F45" i="27" s="1"/>
  <c r="N44" i="27"/>
  <c r="V44" i="27"/>
  <c r="V45" i="27" s="1"/>
  <c r="F45" i="26"/>
  <c r="V45" i="26"/>
  <c r="P44" i="25"/>
  <c r="C26" i="24"/>
  <c r="C45" i="24" s="1"/>
  <c r="K26" i="24"/>
  <c r="K45" i="24" s="1"/>
  <c r="S26" i="24"/>
  <c r="S45" i="24" s="1"/>
  <c r="AA26" i="24"/>
  <c r="AA45" i="24" s="1"/>
  <c r="J26" i="24"/>
  <c r="J45" i="24" s="1"/>
  <c r="R26" i="24"/>
  <c r="R45" i="24" s="1"/>
  <c r="Z25" i="24"/>
  <c r="W45" i="23"/>
  <c r="U45" i="20"/>
  <c r="Z44" i="16"/>
  <c r="U45" i="7"/>
  <c r="F44" i="28"/>
  <c r="N44" i="28"/>
  <c r="V44" i="28"/>
  <c r="X45" i="25"/>
  <c r="Z45" i="25" s="1"/>
  <c r="W45" i="25"/>
  <c r="G45" i="5"/>
  <c r="N45" i="4"/>
  <c r="X26" i="27"/>
  <c r="E45" i="24"/>
  <c r="E44" i="24"/>
  <c r="M44" i="24"/>
  <c r="M45" i="24" s="1"/>
  <c r="U44" i="24"/>
  <c r="U45" i="24" s="1"/>
  <c r="M44" i="20"/>
  <c r="U44" i="20"/>
  <c r="E45" i="1"/>
  <c r="I26" i="1"/>
  <c r="Q26" i="1"/>
  <c r="Q45" i="1" s="1"/>
  <c r="Y26" i="1"/>
  <c r="Y45" i="1" s="1"/>
  <c r="X26" i="28"/>
  <c r="X44" i="28"/>
  <c r="I26" i="27"/>
  <c r="I45" i="27" s="1"/>
  <c r="Q26" i="27"/>
  <c r="Y26" i="27"/>
  <c r="Y45" i="27" s="1"/>
  <c r="Z37" i="27"/>
  <c r="I44" i="27"/>
  <c r="Q44" i="27"/>
  <c r="Y44" i="27"/>
  <c r="G44" i="26"/>
  <c r="G45" i="26" s="1"/>
  <c r="O44" i="26"/>
  <c r="J26" i="25"/>
  <c r="J45" i="25" s="1"/>
  <c r="AA26" i="25"/>
  <c r="AA45" i="25" s="1"/>
  <c r="F45" i="24"/>
  <c r="N45" i="24"/>
  <c r="T45" i="21"/>
  <c r="D45" i="19"/>
  <c r="O45" i="18"/>
  <c r="D45" i="15"/>
  <c r="L45" i="15"/>
  <c r="Q45" i="14"/>
  <c r="L45" i="13"/>
  <c r="V45" i="4"/>
  <c r="N45" i="3"/>
  <c r="V45" i="3"/>
  <c r="I44" i="1"/>
  <c r="Q44" i="1"/>
  <c r="Y44" i="1"/>
  <c r="I26" i="28"/>
  <c r="I45" i="28" s="1"/>
  <c r="Q26" i="28"/>
  <c r="Y26" i="28"/>
  <c r="Y45" i="28" s="1"/>
  <c r="I44" i="28"/>
  <c r="Q44" i="28"/>
  <c r="Y44" i="28"/>
  <c r="C44" i="27"/>
  <c r="C45" i="27" s="1"/>
  <c r="K44" i="27"/>
  <c r="K45" i="27" s="1"/>
  <c r="S44" i="27"/>
  <c r="AA44" i="27"/>
  <c r="AA45" i="27" s="1"/>
  <c r="AA26" i="26"/>
  <c r="AA45" i="26" s="1"/>
  <c r="J26" i="26"/>
  <c r="J45" i="26" s="1"/>
  <c r="R26" i="26"/>
  <c r="R45" i="26" s="1"/>
  <c r="I44" i="26"/>
  <c r="Q44" i="26"/>
  <c r="Y44" i="26"/>
  <c r="Y45" i="26" s="1"/>
  <c r="X44" i="26"/>
  <c r="Z44" i="26" s="1"/>
  <c r="G44" i="24"/>
  <c r="G45" i="24" s="1"/>
  <c r="O44" i="24"/>
  <c r="O45" i="24" s="1"/>
  <c r="W44" i="24"/>
  <c r="W45" i="24" s="1"/>
  <c r="U45" i="23"/>
  <c r="G45" i="23"/>
  <c r="I26" i="22"/>
  <c r="I45" i="22" s="1"/>
  <c r="Q26" i="22"/>
  <c r="Q45" i="22" s="1"/>
  <c r="O45" i="9"/>
  <c r="W45" i="9"/>
  <c r="I45" i="4"/>
  <c r="N45" i="2"/>
  <c r="V45" i="2"/>
  <c r="H26" i="23"/>
  <c r="P26" i="23"/>
  <c r="X26" i="23"/>
  <c r="Z26" i="23" s="1"/>
  <c r="N45" i="21"/>
  <c r="V45" i="21"/>
  <c r="E26" i="19"/>
  <c r="U26" i="19"/>
  <c r="J44" i="16"/>
  <c r="R44" i="16"/>
  <c r="T45" i="15"/>
  <c r="F45" i="14"/>
  <c r="D45" i="13"/>
  <c r="T45" i="13"/>
  <c r="Z13" i="6"/>
  <c r="H26" i="5"/>
  <c r="H45" i="5" s="1"/>
  <c r="P26" i="5"/>
  <c r="P45" i="5" s="1"/>
  <c r="X26" i="5"/>
  <c r="Z26" i="5" s="1"/>
  <c r="AA45" i="3"/>
  <c r="J26" i="3"/>
  <c r="J45" i="3" s="1"/>
  <c r="R26" i="3"/>
  <c r="R45" i="3" s="1"/>
  <c r="C45" i="2"/>
  <c r="K45" i="2"/>
  <c r="S45" i="2"/>
  <c r="G44" i="2"/>
  <c r="O44" i="2"/>
  <c r="W44" i="2"/>
  <c r="M45" i="22"/>
  <c r="P44" i="21"/>
  <c r="F45" i="20"/>
  <c r="J44" i="18"/>
  <c r="J45" i="18" s="1"/>
  <c r="R44" i="18"/>
  <c r="J44" i="17"/>
  <c r="R44" i="17"/>
  <c r="G44" i="15"/>
  <c r="G45" i="15" s="1"/>
  <c r="G44" i="14"/>
  <c r="E26" i="13"/>
  <c r="E45" i="13" s="1"/>
  <c r="M26" i="13"/>
  <c r="M45" i="13" s="1"/>
  <c r="U26" i="13"/>
  <c r="U45" i="13" s="1"/>
  <c r="E26" i="12"/>
  <c r="E45" i="12" s="1"/>
  <c r="J44" i="11"/>
  <c r="R44" i="11"/>
  <c r="X44" i="9"/>
  <c r="Z44" i="9" s="1"/>
  <c r="O44" i="8"/>
  <c r="O45" i="8" s="1"/>
  <c r="V45" i="7"/>
  <c r="Z13" i="5"/>
  <c r="G44" i="5"/>
  <c r="W44" i="5"/>
  <c r="C45" i="3"/>
  <c r="K45" i="3"/>
  <c r="S45" i="3"/>
  <c r="D45" i="2"/>
  <c r="L45" i="2"/>
  <c r="T45" i="2"/>
  <c r="W45" i="2"/>
  <c r="R26" i="23"/>
  <c r="R45" i="23" s="1"/>
  <c r="P44" i="23"/>
  <c r="E44" i="22"/>
  <c r="E45" i="22" s="1"/>
  <c r="M44" i="22"/>
  <c r="U44" i="22"/>
  <c r="U45" i="22" s="1"/>
  <c r="H26" i="21"/>
  <c r="H45" i="21" s="1"/>
  <c r="P26" i="21"/>
  <c r="L45" i="16"/>
  <c r="U26" i="15"/>
  <c r="U45" i="15" s="1"/>
  <c r="F45" i="13"/>
  <c r="V45" i="13"/>
  <c r="F45" i="12"/>
  <c r="AA26" i="10"/>
  <c r="AA44" i="10"/>
  <c r="D45" i="9"/>
  <c r="L45" i="9"/>
  <c r="T45" i="9"/>
  <c r="H44" i="8"/>
  <c r="C45" i="6"/>
  <c r="K45" i="6"/>
  <c r="S45" i="6"/>
  <c r="Y26" i="6"/>
  <c r="Y45" i="6" s="1"/>
  <c r="Z25" i="5"/>
  <c r="D45" i="3"/>
  <c r="L45" i="3"/>
  <c r="T45" i="3"/>
  <c r="E45" i="2"/>
  <c r="M45" i="2"/>
  <c r="U45" i="2"/>
  <c r="G45" i="2"/>
  <c r="Z37" i="23"/>
  <c r="H26" i="20"/>
  <c r="H45" i="20" s="1"/>
  <c r="P26" i="20"/>
  <c r="P45" i="20" s="1"/>
  <c r="J44" i="20"/>
  <c r="H26" i="19"/>
  <c r="H45" i="19" s="1"/>
  <c r="G45" i="18"/>
  <c r="W45" i="18"/>
  <c r="L45" i="18"/>
  <c r="L45" i="17"/>
  <c r="M44" i="16"/>
  <c r="U44" i="16"/>
  <c r="W45" i="15"/>
  <c r="V26" i="15"/>
  <c r="V45" i="15" s="1"/>
  <c r="V45" i="14"/>
  <c r="Q45" i="13"/>
  <c r="E26" i="11"/>
  <c r="E45" i="11" s="1"/>
  <c r="W45" i="8"/>
  <c r="L45" i="6"/>
  <c r="T45" i="6"/>
  <c r="C45" i="5"/>
  <c r="K45" i="5"/>
  <c r="S45" i="5"/>
  <c r="C45" i="4"/>
  <c r="K45" i="4"/>
  <c r="S45" i="4"/>
  <c r="M45" i="23"/>
  <c r="G44" i="22"/>
  <c r="G45" i="22" s="1"/>
  <c r="O44" i="22"/>
  <c r="O45" i="22" s="1"/>
  <c r="W44" i="22"/>
  <c r="W45" i="22" s="1"/>
  <c r="AA26" i="21"/>
  <c r="AA45" i="21" s="1"/>
  <c r="K45" i="21"/>
  <c r="I45" i="20"/>
  <c r="Q45" i="20"/>
  <c r="Z13" i="20"/>
  <c r="I45" i="19"/>
  <c r="Y45" i="19"/>
  <c r="R44" i="19"/>
  <c r="M44" i="18"/>
  <c r="E44" i="17"/>
  <c r="E45" i="17" s="1"/>
  <c r="M44" i="17"/>
  <c r="U44" i="17"/>
  <c r="R44" i="15"/>
  <c r="R45" i="15" s="1"/>
  <c r="J26" i="14"/>
  <c r="J45" i="14" s="1"/>
  <c r="R26" i="14"/>
  <c r="R45" i="14" s="1"/>
  <c r="R44" i="14"/>
  <c r="Z50" i="14"/>
  <c r="F45" i="11"/>
  <c r="N45" i="11"/>
  <c r="V45" i="11"/>
  <c r="J26" i="8"/>
  <c r="J45" i="8" s="1"/>
  <c r="P26" i="7"/>
  <c r="P45" i="7" s="1"/>
  <c r="D45" i="5"/>
  <c r="L45" i="5"/>
  <c r="T45" i="5"/>
  <c r="D45" i="4"/>
  <c r="L45" i="4"/>
  <c r="T45" i="4"/>
  <c r="F26" i="23"/>
  <c r="N26" i="23"/>
  <c r="N45" i="23" s="1"/>
  <c r="V26" i="23"/>
  <c r="V45" i="23" s="1"/>
  <c r="H26" i="22"/>
  <c r="P26" i="22"/>
  <c r="X26" i="22"/>
  <c r="Z26" i="22" s="1"/>
  <c r="C26" i="21"/>
  <c r="C45" i="21" s="1"/>
  <c r="R26" i="20"/>
  <c r="R45" i="20" s="1"/>
  <c r="G26" i="17"/>
  <c r="G45" i="17" s="1"/>
  <c r="W26" i="17"/>
  <c r="W45" i="17" s="1"/>
  <c r="H26" i="15"/>
  <c r="H45" i="15" s="1"/>
  <c r="G45" i="11"/>
  <c r="O45" i="11"/>
  <c r="W45" i="11"/>
  <c r="E26" i="10"/>
  <c r="E45" i="10" s="1"/>
  <c r="M26" i="10"/>
  <c r="M45" i="10" s="1"/>
  <c r="N45" i="9"/>
  <c r="D26" i="8"/>
  <c r="D45" i="8" s="1"/>
  <c r="L26" i="8"/>
  <c r="L45" i="8" s="1"/>
  <c r="T26" i="8"/>
  <c r="E44" i="7"/>
  <c r="E45" i="7" s="1"/>
  <c r="M44" i="7"/>
  <c r="M45" i="7" s="1"/>
  <c r="U44" i="7"/>
  <c r="F45" i="6"/>
  <c r="N45" i="6"/>
  <c r="V45" i="6"/>
  <c r="E44" i="6"/>
  <c r="E45" i="6" s="1"/>
  <c r="M44" i="6"/>
  <c r="M45" i="6" s="1"/>
  <c r="U44" i="6"/>
  <c r="E45" i="5"/>
  <c r="U45" i="5"/>
  <c r="J26" i="22"/>
  <c r="J45" i="22" s="1"/>
  <c r="R26" i="22"/>
  <c r="R45" i="22" s="1"/>
  <c r="E44" i="19"/>
  <c r="U44" i="19"/>
  <c r="Z44" i="18"/>
  <c r="H26" i="17"/>
  <c r="H45" i="17" s="1"/>
  <c r="X26" i="17"/>
  <c r="X45" i="17" s="1"/>
  <c r="J45" i="16"/>
  <c r="R45" i="16"/>
  <c r="E26" i="14"/>
  <c r="E45" i="14" s="1"/>
  <c r="Y45" i="12"/>
  <c r="J44" i="12"/>
  <c r="J45" i="12" s="1"/>
  <c r="R44" i="12"/>
  <c r="O44" i="10"/>
  <c r="O45" i="10" s="1"/>
  <c r="F45" i="8"/>
  <c r="E45" i="8"/>
  <c r="M45" i="8"/>
  <c r="U45" i="8"/>
  <c r="L45" i="7"/>
  <c r="T45" i="7"/>
  <c r="G44" i="7"/>
  <c r="O44" i="7"/>
  <c r="W44" i="7"/>
  <c r="H26" i="6"/>
  <c r="H45" i="6" s="1"/>
  <c r="P26" i="6"/>
  <c r="P45" i="6" s="1"/>
  <c r="X26" i="6"/>
  <c r="O44" i="6"/>
  <c r="O45" i="6" s="1"/>
  <c r="W44" i="6"/>
  <c r="G44" i="3"/>
  <c r="G45" i="3" s="1"/>
  <c r="W44" i="3"/>
  <c r="W45" i="3" s="1"/>
  <c r="AA45" i="2"/>
  <c r="R26" i="2"/>
  <c r="R45" i="2" s="1"/>
  <c r="C45" i="28"/>
  <c r="K45" i="1"/>
  <c r="C45" i="1"/>
  <c r="L45" i="27"/>
  <c r="T45" i="27"/>
  <c r="D45" i="28"/>
  <c r="L45" i="28"/>
  <c r="T45" i="28"/>
  <c r="K45" i="28"/>
  <c r="G45" i="27"/>
  <c r="S45" i="27"/>
  <c r="O45" i="26"/>
  <c r="S45" i="1"/>
  <c r="S45" i="28"/>
  <c r="Z26" i="27"/>
  <c r="Z44" i="27"/>
  <c r="AA45" i="1"/>
  <c r="AA45" i="28"/>
  <c r="H45" i="23"/>
  <c r="Q45" i="26"/>
  <c r="Z43" i="26"/>
  <c r="D45" i="24"/>
  <c r="L45" i="24"/>
  <c r="T45" i="24"/>
  <c r="T45" i="19"/>
  <c r="D45" i="18"/>
  <c r="Z25" i="21"/>
  <c r="X26" i="21"/>
  <c r="X45" i="1"/>
  <c r="Z45" i="1" s="1"/>
  <c r="P45" i="23"/>
  <c r="Z25" i="23"/>
  <c r="H45" i="22"/>
  <c r="P45" i="22"/>
  <c r="Z37" i="22"/>
  <c r="D45" i="20"/>
  <c r="L45" i="20"/>
  <c r="P45" i="21"/>
  <c r="Z43" i="28"/>
  <c r="X45" i="28"/>
  <c r="X45" i="23"/>
  <c r="Z45" i="23" s="1"/>
  <c r="Y26" i="21"/>
  <c r="Y45" i="21" s="1"/>
  <c r="Z13" i="21"/>
  <c r="P44" i="2"/>
  <c r="P45" i="2" s="1"/>
  <c r="X44" i="2"/>
  <c r="Z44" i="2" s="1"/>
  <c r="Z37" i="2"/>
  <c r="E44" i="26"/>
  <c r="E45" i="26" s="1"/>
  <c r="M44" i="26"/>
  <c r="M45" i="26" s="1"/>
  <c r="U44" i="26"/>
  <c r="U45" i="26" s="1"/>
  <c r="Z26" i="25"/>
  <c r="I44" i="25"/>
  <c r="I45" i="25" s="1"/>
  <c r="Q44" i="25"/>
  <c r="Y44" i="25"/>
  <c r="Y45" i="25" s="1"/>
  <c r="X44" i="24"/>
  <c r="Z44" i="24" s="1"/>
  <c r="D26" i="23"/>
  <c r="D45" i="23" s="1"/>
  <c r="L26" i="23"/>
  <c r="L45" i="23" s="1"/>
  <c r="T26" i="23"/>
  <c r="T45" i="23" s="1"/>
  <c r="D45" i="21"/>
  <c r="L45" i="21"/>
  <c r="Z37" i="21"/>
  <c r="M45" i="20"/>
  <c r="J45" i="20"/>
  <c r="J45" i="17"/>
  <c r="R45" i="17"/>
  <c r="T45" i="17"/>
  <c r="M45" i="11"/>
  <c r="P45" i="25"/>
  <c r="E45" i="21"/>
  <c r="M45" i="21"/>
  <c r="U45" i="21"/>
  <c r="X45" i="16"/>
  <c r="Z45" i="16" s="1"/>
  <c r="X44" i="15"/>
  <c r="Z44" i="15" s="1"/>
  <c r="Z37" i="15"/>
  <c r="Z25" i="28"/>
  <c r="Z25" i="27"/>
  <c r="X45" i="27"/>
  <c r="Z45" i="27" s="1"/>
  <c r="H45" i="26"/>
  <c r="P45" i="26"/>
  <c r="X45" i="26"/>
  <c r="Z45" i="26" s="1"/>
  <c r="I44" i="24"/>
  <c r="I45" i="24" s="1"/>
  <c r="Q44" i="24"/>
  <c r="Q45" i="24" s="1"/>
  <c r="Y44" i="24"/>
  <c r="Y45" i="24" s="1"/>
  <c r="D26" i="22"/>
  <c r="D45" i="22" s="1"/>
  <c r="L26" i="22"/>
  <c r="L45" i="22" s="1"/>
  <c r="T26" i="22"/>
  <c r="T45" i="22" s="1"/>
  <c r="L45" i="19"/>
  <c r="T45" i="16"/>
  <c r="I45" i="26"/>
  <c r="Q45" i="25"/>
  <c r="H45" i="24"/>
  <c r="P45" i="24"/>
  <c r="X45" i="24"/>
  <c r="Z45" i="24" s="1"/>
  <c r="X26" i="14"/>
  <c r="Z13" i="14"/>
  <c r="N45" i="20"/>
  <c r="V45" i="20"/>
  <c r="F45" i="19"/>
  <c r="N45" i="19"/>
  <c r="V45" i="19"/>
  <c r="Y45" i="3"/>
  <c r="Z26" i="3"/>
  <c r="X26" i="20"/>
  <c r="X44" i="20"/>
  <c r="Z44" i="20" s="1"/>
  <c r="Z37" i="20"/>
  <c r="E45" i="18"/>
  <c r="U45" i="18"/>
  <c r="U45" i="17"/>
  <c r="E45" i="16"/>
  <c r="U45" i="16"/>
  <c r="AA45" i="14"/>
  <c r="X44" i="14"/>
  <c r="Z44" i="14" s="1"/>
  <c r="Z37" i="14"/>
  <c r="X26" i="13"/>
  <c r="Z13" i="13"/>
  <c r="Y26" i="20"/>
  <c r="Y45" i="20" s="1"/>
  <c r="F26" i="18"/>
  <c r="F45" i="18" s="1"/>
  <c r="N26" i="18"/>
  <c r="N45" i="18" s="1"/>
  <c r="V26" i="18"/>
  <c r="V45" i="18" s="1"/>
  <c r="F26" i="17"/>
  <c r="F45" i="17" s="1"/>
  <c r="N26" i="17"/>
  <c r="N45" i="17" s="1"/>
  <c r="V26" i="17"/>
  <c r="V45" i="17" s="1"/>
  <c r="F26" i="16"/>
  <c r="F45" i="16" s="1"/>
  <c r="N26" i="16"/>
  <c r="N45" i="16" s="1"/>
  <c r="V26" i="16"/>
  <c r="V45" i="16" s="1"/>
  <c r="F26" i="15"/>
  <c r="F45" i="15" s="1"/>
  <c r="N26" i="15"/>
  <c r="N45" i="15" s="1"/>
  <c r="C45" i="14"/>
  <c r="K45" i="14"/>
  <c r="S45" i="14"/>
  <c r="U45" i="11"/>
  <c r="U45" i="6"/>
  <c r="X44" i="19"/>
  <c r="Z44" i="19" s="1"/>
  <c r="Z37" i="19"/>
  <c r="X45" i="18"/>
  <c r="J45" i="13"/>
  <c r="Z13" i="26"/>
  <c r="Z13" i="25"/>
  <c r="J26" i="19"/>
  <c r="J45" i="19" s="1"/>
  <c r="R26" i="19"/>
  <c r="R45" i="19" s="1"/>
  <c r="Z13" i="19"/>
  <c r="X26" i="19"/>
  <c r="D45" i="11"/>
  <c r="S26" i="20"/>
  <c r="S45" i="20" s="1"/>
  <c r="AA26" i="20"/>
  <c r="AA45" i="20" s="1"/>
  <c r="AA44" i="19"/>
  <c r="AA45" i="19" s="1"/>
  <c r="I26" i="18"/>
  <c r="I45" i="18" s="1"/>
  <c r="Q26" i="18"/>
  <c r="Q45" i="18" s="1"/>
  <c r="Y26" i="18"/>
  <c r="Y45" i="18" s="1"/>
  <c r="Z25" i="18"/>
  <c r="M45" i="18"/>
  <c r="I26" i="17"/>
  <c r="I45" i="17" s="1"/>
  <c r="Q26" i="17"/>
  <c r="Q45" i="17" s="1"/>
  <c r="Y26" i="17"/>
  <c r="Y45" i="17" s="1"/>
  <c r="Z25" i="17"/>
  <c r="M45" i="17"/>
  <c r="I26" i="16"/>
  <c r="I45" i="16" s="1"/>
  <c r="Q26" i="16"/>
  <c r="Q45" i="16" s="1"/>
  <c r="Y26" i="16"/>
  <c r="Y45" i="16" s="1"/>
  <c r="Z25" i="16"/>
  <c r="M45" i="16"/>
  <c r="I26" i="15"/>
  <c r="I45" i="15" s="1"/>
  <c r="Y26" i="15"/>
  <c r="Y45" i="15" s="1"/>
  <c r="I45" i="11"/>
  <c r="Q45" i="10"/>
  <c r="AA45" i="15"/>
  <c r="X44" i="13"/>
  <c r="Z44" i="13" s="1"/>
  <c r="Z37" i="13"/>
  <c r="Z26" i="11"/>
  <c r="F45" i="7"/>
  <c r="N45" i="12"/>
  <c r="V45" i="12"/>
  <c r="X45" i="12"/>
  <c r="Z45" i="12" s="1"/>
  <c r="D45" i="10"/>
  <c r="T45" i="8"/>
  <c r="Z37" i="18"/>
  <c r="Z37" i="17"/>
  <c r="Z37" i="16"/>
  <c r="AA44" i="13"/>
  <c r="AA45" i="13" s="1"/>
  <c r="G45" i="12"/>
  <c r="O45" i="12"/>
  <c r="W45" i="12"/>
  <c r="L45" i="12"/>
  <c r="J45" i="11"/>
  <c r="R45" i="11"/>
  <c r="AA45" i="11"/>
  <c r="T45" i="11"/>
  <c r="X44" i="11"/>
  <c r="Z37" i="11"/>
  <c r="Y45" i="9"/>
  <c r="Z26" i="9"/>
  <c r="G45" i="14"/>
  <c r="O45" i="14"/>
  <c r="W45" i="14"/>
  <c r="G45" i="13"/>
  <c r="O45" i="13"/>
  <c r="W45" i="13"/>
  <c r="I45" i="10"/>
  <c r="V45" i="8"/>
  <c r="X26" i="7"/>
  <c r="Z25" i="7"/>
  <c r="X44" i="3"/>
  <c r="Z44" i="3" s="1"/>
  <c r="Z37" i="3"/>
  <c r="P26" i="15"/>
  <c r="P45" i="15" s="1"/>
  <c r="X26" i="15"/>
  <c r="R45" i="12"/>
  <c r="AA45" i="12"/>
  <c r="T45" i="12"/>
  <c r="X44" i="12"/>
  <c r="Z44" i="12" s="1"/>
  <c r="Z37" i="12"/>
  <c r="H45" i="10"/>
  <c r="P45" i="10"/>
  <c r="X45" i="10"/>
  <c r="Z45" i="10" s="1"/>
  <c r="Z26" i="10"/>
  <c r="G45" i="9"/>
  <c r="C45" i="7"/>
  <c r="K45" i="7"/>
  <c r="S45" i="7"/>
  <c r="W45" i="7"/>
  <c r="X44" i="7"/>
  <c r="Z44" i="7" s="1"/>
  <c r="Z37" i="7"/>
  <c r="Q45" i="6"/>
  <c r="J45" i="5"/>
  <c r="X44" i="8"/>
  <c r="Z44" i="8" s="1"/>
  <c r="O45" i="5"/>
  <c r="O45" i="4"/>
  <c r="H45" i="3"/>
  <c r="P45" i="3"/>
  <c r="Z13" i="12"/>
  <c r="Z13" i="11"/>
  <c r="Z13" i="10"/>
  <c r="H45" i="9"/>
  <c r="P45" i="9"/>
  <c r="X45" i="9"/>
  <c r="I45" i="8"/>
  <c r="Y45" i="8"/>
  <c r="G45" i="7"/>
  <c r="AA26" i="6"/>
  <c r="AA45" i="6" s="1"/>
  <c r="W45" i="6"/>
  <c r="X44" i="6"/>
  <c r="Z44" i="6" s="1"/>
  <c r="Z37" i="6"/>
  <c r="AA26" i="4"/>
  <c r="AA45" i="4" s="1"/>
  <c r="Q45" i="4"/>
  <c r="O45" i="3"/>
  <c r="H45" i="2"/>
  <c r="X45" i="2"/>
  <c r="Z45" i="2" s="1"/>
  <c r="H45" i="8"/>
  <c r="P45" i="8"/>
  <c r="X45" i="8"/>
  <c r="Z45" i="8" s="1"/>
  <c r="Z26" i="8"/>
  <c r="R45" i="5"/>
  <c r="R45" i="4"/>
  <c r="Q45" i="3"/>
  <c r="O45" i="2"/>
  <c r="Q44" i="10"/>
  <c r="Y44" i="10"/>
  <c r="Y45" i="10" s="1"/>
  <c r="G45" i="6"/>
  <c r="Z26" i="6"/>
  <c r="AA26" i="5"/>
  <c r="AA45" i="5" s="1"/>
  <c r="W45" i="5"/>
  <c r="X44" i="5"/>
  <c r="Z44" i="5" s="1"/>
  <c r="Z37" i="5"/>
  <c r="Q45" i="2"/>
  <c r="J44" i="10"/>
  <c r="J45" i="10" s="1"/>
  <c r="R44" i="10"/>
  <c r="R45" i="10" s="1"/>
  <c r="R45" i="9"/>
  <c r="E44" i="9"/>
  <c r="E45" i="9" s="1"/>
  <c r="M44" i="9"/>
  <c r="M45" i="9" s="1"/>
  <c r="U44" i="9"/>
  <c r="U45" i="9" s="1"/>
  <c r="H26" i="7"/>
  <c r="H45" i="7" s="1"/>
  <c r="O45" i="7"/>
  <c r="I45" i="6"/>
  <c r="G45" i="4"/>
  <c r="W45" i="4"/>
  <c r="X44" i="4"/>
  <c r="Z44" i="4" s="1"/>
  <c r="Z37" i="4"/>
  <c r="Z13" i="9"/>
  <c r="Z13" i="4"/>
  <c r="Z13" i="3"/>
  <c r="Z13" i="2"/>
  <c r="Q45" i="28" l="1"/>
  <c r="I45" i="1"/>
  <c r="Q45" i="27"/>
  <c r="W45" i="27"/>
  <c r="O45" i="27"/>
  <c r="X45" i="22"/>
  <c r="Z45" i="22" s="1"/>
  <c r="U45" i="19"/>
  <c r="Z44" i="28"/>
  <c r="Z45" i="28"/>
  <c r="AA45" i="10"/>
  <c r="E45" i="19"/>
  <c r="Z26" i="28"/>
  <c r="V45" i="28"/>
  <c r="X45" i="4"/>
  <c r="Z45" i="4" s="1"/>
  <c r="X45" i="21"/>
  <c r="Z45" i="21" s="1"/>
  <c r="Z26" i="21"/>
  <c r="Z26" i="20"/>
  <c r="X45" i="20"/>
  <c r="Z45" i="20" s="1"/>
  <c r="Z45" i="17"/>
  <c r="Z26" i="15"/>
  <c r="X45" i="15"/>
  <c r="Z45" i="15" s="1"/>
  <c r="X45" i="3"/>
  <c r="Z45" i="3" s="1"/>
  <c r="X45" i="6"/>
  <c r="Z45" i="6" s="1"/>
  <c r="X45" i="7"/>
  <c r="Z45" i="7" s="1"/>
  <c r="Z26" i="7"/>
  <c r="X45" i="5"/>
  <c r="Z45" i="5" s="1"/>
  <c r="Z45" i="9"/>
  <c r="Z26" i="17"/>
  <c r="Z26" i="19"/>
  <c r="X45" i="19"/>
  <c r="Z45" i="19" s="1"/>
  <c r="Z45" i="18"/>
  <c r="Z26" i="18"/>
  <c r="Z26" i="13"/>
  <c r="X45" i="13"/>
  <c r="Z45" i="13" s="1"/>
  <c r="Z26" i="14"/>
  <c r="X45" i="14"/>
  <c r="Z45" i="14" s="1"/>
  <c r="Z44" i="11"/>
  <c r="X45" i="11"/>
  <c r="Z45" i="11" s="1"/>
  <c r="Z26" i="16"/>
</calcChain>
</file>

<file path=xl/sharedStrings.xml><?xml version="1.0" encoding="utf-8"?>
<sst xmlns="http://schemas.openxmlformats.org/spreadsheetml/2006/main" count="3640" uniqueCount="107">
  <si>
    <t>Limpopo: Greater Giyani (LIM331) - Table C6 Quarterly Budget Statement - Financial Position ( Water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</si>
  <si>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</si>
  <si>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</si>
  <si>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</si>
  <si>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</si>
  <si>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</si>
  <si>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</si>
  <si>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</si>
  <si>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</si>
  <si>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</si>
  <si>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</si>
  <si>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</si>
  <si>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</si>
  <si>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</si>
  <si>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</si>
  <si>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</si>
  <si>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</si>
  <si>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</si>
  <si>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</si>
  <si>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</si>
  <si>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</si>
  <si>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</si>
  <si>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</si>
  <si>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</si>
  <si>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</si>
  <si>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</si>
  <si>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</si>
  <si>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</si>
  <si>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</si>
  <si>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</si>
  <si>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</si>
  <si>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</si>
  <si>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</si>
  <si>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</si>
  <si>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</si>
  <si>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</si>
  <si>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</si>
  <si>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</si>
  <si>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</si>
  <si>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</si>
  <si>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</si>
  <si>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</si>
  <si>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</si>
  <si>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</si>
  <si>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</si>
  <si>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</si>
  <si>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</si>
  <si>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</si>
  <si>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</si>
  <si>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</si>
  <si>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</si>
  <si>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</si>
  <si>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</si>
  <si>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</si>
  <si>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</si>
  <si>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</si>
  <si>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</si>
  <si>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</si>
  <si>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</si>
  <si>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</si>
  <si>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</si>
  <si>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</si>
  <si>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</si>
  <si>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</si>
  <si>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</si>
  <si>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</si>
  <si>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</si>
  <si>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</si>
  <si>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</si>
  <si>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</si>
  <si>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</si>
  <si>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</si>
  <si>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</si>
  <si>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</si>
  <si>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</si>
  <si>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</si>
  <si>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Limpopo: Greater Letaba (LIM332) - Table C6 Quarterly Budget Statement - Financial Position ( Water management                                   ) for 3rd Quarter ended 31 March 2024 (Figures Finalised as at 2024/04/26)</t>
  </si>
  <si>
    <t>Limpopo: Greater Tzaneen (LIM333) - Table C6 Quarterly Budget Statement - Financial Position ( Water management                                   ) for 3rd Quarter ended 31 March 2024 (Figures Finalised as at 2024/04/26)</t>
  </si>
  <si>
    <t>Limpopo: Ba-Phalaborwa (LIM334) - Table C6 Quarterly Budget Statement - Financial Position ( Water management                                   ) for 3rd Quarter ended 31 March 2024 (Figures Finalised as at 2024/04/26)</t>
  </si>
  <si>
    <t>Limpopo: Maruleng (LIM335) - Table C6 Quarterly Budget Statement - Financial Position ( Water management                                   ) for 3rd Quarter ended 31 March 2024 (Figures Finalised as at 2024/04/26)</t>
  </si>
  <si>
    <t>Limpopo: Mopani (DC33) - Table C6 Quarterly Budget Statement - Financial Position ( Water management                                   ) for 3rd Quarter ended 31 March 2024 (Figures Finalised as at 2024/04/26)</t>
  </si>
  <si>
    <t>Limpopo: Musina (LIM341) - Table C6 Quarterly Budget Statement - Financial Position ( Water management                                   ) for 3rd Quarter ended 31 March 2024 (Figures Finalised as at 2024/04/26)</t>
  </si>
  <si>
    <t>Limpopo: Thulamela (LIM343) - Table C6 Quarterly Budget Statement - Financial Position ( Water management                                   ) for 3rd Quarter ended 31 March 2024 (Figures Finalised as at 2024/04/26)</t>
  </si>
  <si>
    <t>Limpopo: Makhado (LIM344) - Table C6 Quarterly Budget Statement - Financial Position ( Water management                                   ) for 3rd Quarter ended 31 March 2024 (Figures Finalised as at 2024/04/26)</t>
  </si>
  <si>
    <t>Limpopo: Collins Chabane (LIM345) - Table C6 Quarterly Budget Statement - Financial Position ( Water management                                   ) for 3rd Quarter ended 31 March 2024 (Figures Finalised as at 2024/04/26)</t>
  </si>
  <si>
    <t>Limpopo: Vhembe (DC34) - Table C6 Quarterly Budget Statement - Financial Position ( Water management                                   ) for 3rd Quarter ended 31 March 2024 (Figures Finalised as at 2024/04/26)</t>
  </si>
  <si>
    <t>Limpopo: Blouberg (LIM351) - Table C6 Quarterly Budget Statement - Financial Position ( Water management                                   ) for 3rd Quarter ended 31 March 2024 (Figures Finalised as at 2024/04/26)</t>
  </si>
  <si>
    <t>Limpopo: Molemole (LIM353) - Table C6 Quarterly Budget Statement - Financial Position ( Water management                                   ) for 3rd Quarter ended 31 March 2024 (Figures Finalised as at 2024/04/26)</t>
  </si>
  <si>
    <t>Limpopo: Polokwane (LIM354) - Table C6 Quarterly Budget Statement - Financial Position ( Water management                                   ) for 3rd Quarter ended 31 March 2024 (Figures Finalised as at 2024/04/26)</t>
  </si>
  <si>
    <t>Limpopo: Lepelle-Nkumpi (LIM355) - Table C6 Quarterly Budget Statement - Financial Position ( Water management                                   ) for 3rd Quarter ended 31 March 2024 (Figures Finalised as at 2024/04/26)</t>
  </si>
  <si>
    <t>Limpopo: Capricorn (DC35) - Table C6 Quarterly Budget Statement - Financial Position ( Water management                                   ) for 3rd Quarter ended 31 March 2024 (Figures Finalised as at 2024/04/26)</t>
  </si>
  <si>
    <t>Limpopo: Thabazimbi (LIM361) - Table C6 Quarterly Budget Statement - Financial Position ( Water management                                   ) for 3rd Quarter ended 31 March 2024 (Figures Finalised as at 2024/04/26)</t>
  </si>
  <si>
    <t>Limpopo: Lephalale (LIM362) - Table C6 Quarterly Budget Statement - Financial Position ( Water management                                   ) for 3rd Quarter ended 31 March 2024 (Figures Finalised as at 2024/04/26)</t>
  </si>
  <si>
    <t>Limpopo: Bela Bela (LIM366) - Table C6 Quarterly Budget Statement - Financial Position ( Water management                                   ) for 3rd Quarter ended 31 March 2024 (Figures Finalised as at 2024/04/26)</t>
  </si>
  <si>
    <t>Limpopo: Mogalakwena (LIM367) - Table C6 Quarterly Budget Statement - Financial Position ( Water management                                   ) for 3rd Quarter ended 31 March 2024 (Figures Finalised as at 2024/04/26)</t>
  </si>
  <si>
    <t>Limpopo: Modimolle-Mookgopong (LIM368) - Table C6 Quarterly Budget Statement - Financial Position ( Water management                                   ) for 3rd Quarter ended 31 March 2024 (Figures Finalised as at 2024/04/26)</t>
  </si>
  <si>
    <t>Limpopo: Waterberg (DC36) - Table C6 Quarterly Budget Statement - Financial Position ( Water management                                   ) for 3rd Quarter ended 31 March 2024 (Figures Finalised as at 2024/04/26)</t>
  </si>
  <si>
    <t>Limpopo: Ephraim Mogale (LIM471) - Table C6 Quarterly Budget Statement - Financial Position ( Water management                                   ) for 3rd Quarter ended 31 March 2024 (Figures Finalised as at 2024/04/26)</t>
  </si>
  <si>
    <t>Limpopo: Elias Motsoaledi (LIM472) - Table C6 Quarterly Budget Statement - Financial Position ( Water management                                   ) for 3rd Quarter ended 31 March 2024 (Figures Finalised as at 2024/04/26)</t>
  </si>
  <si>
    <t>Limpopo: Makhuduthamaga (LIM473) - Table C6 Quarterly Budget Statement - Financial Position ( Water management                                   ) for 3rd Quarter ended 31 March 2024 (Figures Finalised as at 2024/04/26)</t>
  </si>
  <si>
    <t>Limpopo: Tubatse Fetakgomo (LIM476) - Table C6 Quarterly Budget Statement - Financial Position ( Water management                                   ) for 3rd Quarter ended 31 March 2024 (Figures Finalised as at 2024/04/26)</t>
  </si>
  <si>
    <t>Limpopo: Sekhukhune (DC47) - Table C6 Quarterly Budget Statement - Financial Position ( Water management                                   ) for 3rd Quarter ended 31 March 2024 (Figures Finalised as at 2024/04/26)</t>
  </si>
  <si>
    <t>Summary - Table C6 Quarterly Budget Statement - Financial Position ( Water management                                   ) for 3rd Quarter ended 31 March 2024 (Figures Finalised as at 2024/04/26)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</si>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</sst>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-5884918317</v>
      </c>
      <c r="D6" s="18"/>
      <c r="E6" s="19">
        <v>-6169418633</v>
      </c>
      <c r="F6" s="20">
        <v>-6783467138</v>
      </c>
      <c r="G6" s="20">
        <v>-5522693051</v>
      </c>
      <c r="H6" s="20">
        <v>-432002422</v>
      </c>
      <c r="I6" s="20">
        <v>-298783732</v>
      </c>
      <c r="J6" s="20">
        <v>-6253479205</v>
      </c>
      <c r="K6" s="20">
        <v>-100747130</v>
      </c>
      <c r="L6" s="20">
        <v>-209414842</v>
      </c>
      <c r="M6" s="20">
        <v>-199612231</v>
      </c>
      <c r="N6" s="20">
        <v>-509774203</v>
      </c>
      <c r="O6" s="20">
        <v>-184632744</v>
      </c>
      <c r="P6" s="20">
        <v>-166519743</v>
      </c>
      <c r="Q6" s="20">
        <v>16969308</v>
      </c>
      <c r="R6" s="20">
        <v>-334183179</v>
      </c>
      <c r="S6" s="20"/>
      <c r="T6" s="20"/>
      <c r="U6" s="20"/>
      <c r="V6" s="20"/>
      <c r="W6" s="20">
        <v>-7097436587</v>
      </c>
      <c r="X6" s="20">
        <v>-6114584725</v>
      </c>
      <c r="Y6" s="20">
        <v>-982851862</v>
      </c>
      <c r="Z6" s="21">
        <v>16.073893914357367</v>
      </c>
      <c r="AA6" s="22">
        <v>-6783467138</v>
      </c>
    </row>
    <row r="7" spans="1:27" x14ac:dyDescent="0.25">
      <c r="A7" s="23" t="s">
        <v>35</v>
      </c>
      <c r="B7" s="17" t="s">
        <v>32</v>
      </c>
      <c r="C7" s="18">
        <v>3728173588</v>
      </c>
      <c r="D7" s="18"/>
      <c r="E7" s="19">
        <v>3946802946</v>
      </c>
      <c r="F7" s="20">
        <v>2794832085</v>
      </c>
      <c r="G7" s="20">
        <v>487770739</v>
      </c>
      <c r="H7" s="20">
        <v>-189212222</v>
      </c>
      <c r="I7" s="20">
        <v>1296434503</v>
      </c>
      <c r="J7" s="20">
        <v>1594993020</v>
      </c>
      <c r="K7" s="20">
        <v>28806772</v>
      </c>
      <c r="L7" s="20">
        <v>-43846419</v>
      </c>
      <c r="M7" s="20">
        <v>140791178</v>
      </c>
      <c r="N7" s="20">
        <v>125751531</v>
      </c>
      <c r="O7" s="20">
        <v>-36956315</v>
      </c>
      <c r="P7" s="20">
        <v>30839630</v>
      </c>
      <c r="Q7" s="20">
        <v>122804280</v>
      </c>
      <c r="R7" s="20">
        <v>116687595</v>
      </c>
      <c r="S7" s="20"/>
      <c r="T7" s="20"/>
      <c r="U7" s="20"/>
      <c r="V7" s="20"/>
      <c r="W7" s="20">
        <v>1837432146</v>
      </c>
      <c r="X7" s="20">
        <v>2563242061</v>
      </c>
      <c r="Y7" s="20">
        <v>-725809915</v>
      </c>
      <c r="Z7" s="21">
        <v>-28.316089457303896</v>
      </c>
      <c r="AA7" s="22">
        <v>2794832085</v>
      </c>
    </row>
    <row r="8" spans="1:27" x14ac:dyDescent="0.25">
      <c r="A8" s="23" t="s">
        <v>36</v>
      </c>
      <c r="B8" s="17" t="s">
        <v>32</v>
      </c>
      <c r="C8" s="18">
        <v>-19183566</v>
      </c>
      <c r="D8" s="18"/>
      <c r="E8" s="19">
        <v>24475</v>
      </c>
      <c r="F8" s="20">
        <v>9548758</v>
      </c>
      <c r="G8" s="20">
        <v>2976351</v>
      </c>
      <c r="H8" s="20">
        <v>-381061</v>
      </c>
      <c r="I8" s="20">
        <v>-5891145</v>
      </c>
      <c r="J8" s="20">
        <v>-3295855</v>
      </c>
      <c r="K8" s="20">
        <v>-320562</v>
      </c>
      <c r="L8" s="20">
        <v>-78668</v>
      </c>
      <c r="M8" s="20">
        <v>-100045</v>
      </c>
      <c r="N8" s="20">
        <v>-499275</v>
      </c>
      <c r="O8" s="20">
        <v>-12084</v>
      </c>
      <c r="P8" s="20">
        <v>-11000</v>
      </c>
      <c r="Q8" s="20">
        <v>-159</v>
      </c>
      <c r="R8" s="20">
        <v>-23243</v>
      </c>
      <c r="S8" s="20"/>
      <c r="T8" s="20"/>
      <c r="U8" s="20"/>
      <c r="V8" s="20"/>
      <c r="W8" s="20">
        <v>-3818373</v>
      </c>
      <c r="X8" s="20">
        <v>3826461</v>
      </c>
      <c r="Y8" s="20">
        <v>-7644834</v>
      </c>
      <c r="Z8" s="21">
        <v>-199.78862975475249</v>
      </c>
      <c r="AA8" s="22">
        <v>9548758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>
        <v>27712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20781</v>
      </c>
      <c r="Y9" s="20">
        <v>-20781</v>
      </c>
      <c r="Z9" s="21">
        <v>-100</v>
      </c>
      <c r="AA9" s="22">
        <v>27712</v>
      </c>
    </row>
    <row r="10" spans="1:27" x14ac:dyDescent="0.25">
      <c r="A10" s="23" t="s">
        <v>38</v>
      </c>
      <c r="B10" s="17" t="s">
        <v>32</v>
      </c>
      <c r="C10" s="18">
        <v>-62682814</v>
      </c>
      <c r="D10" s="18"/>
      <c r="E10" s="19">
        <v>388067627</v>
      </c>
      <c r="F10" s="20">
        <v>431885011</v>
      </c>
      <c r="G10" s="20">
        <v>-16461181</v>
      </c>
      <c r="H10" s="20">
        <v>-61699189</v>
      </c>
      <c r="I10" s="20">
        <v>15042719</v>
      </c>
      <c r="J10" s="20">
        <v>-63117651</v>
      </c>
      <c r="K10" s="20">
        <v>29087876</v>
      </c>
      <c r="L10" s="20">
        <v>1313479</v>
      </c>
      <c r="M10" s="20">
        <v>14402226</v>
      </c>
      <c r="N10" s="20">
        <v>44803581</v>
      </c>
      <c r="O10" s="20">
        <v>-26876739</v>
      </c>
      <c r="P10" s="20">
        <v>11393299</v>
      </c>
      <c r="Q10" s="20">
        <v>16260664</v>
      </c>
      <c r="R10" s="20">
        <v>777224</v>
      </c>
      <c r="S10" s="20"/>
      <c r="T10" s="20"/>
      <c r="U10" s="20"/>
      <c r="V10" s="20"/>
      <c r="W10" s="20">
        <v>-17536846</v>
      </c>
      <c r="X10" s="20">
        <v>299513497</v>
      </c>
      <c r="Y10" s="20">
        <v>-317050343</v>
      </c>
      <c r="Z10" s="21">
        <v>-105.85511042929727</v>
      </c>
      <c r="AA10" s="22">
        <v>431885011</v>
      </c>
    </row>
    <row r="11" spans="1:27" x14ac:dyDescent="0.25">
      <c r="A11" s="23" t="s">
        <v>39</v>
      </c>
      <c r="B11" s="17" t="s">
        <v>32</v>
      </c>
      <c r="C11" s="18">
        <v>773709460</v>
      </c>
      <c r="D11" s="18"/>
      <c r="E11" s="19">
        <v>255020178</v>
      </c>
      <c r="F11" s="20">
        <v>278337733</v>
      </c>
      <c r="G11" s="24">
        <v>796148907</v>
      </c>
      <c r="H11" s="24">
        <v>47570067</v>
      </c>
      <c r="I11" s="24">
        <v>22655213</v>
      </c>
      <c r="J11" s="20">
        <v>866374187</v>
      </c>
      <c r="K11" s="24">
        <v>13765226</v>
      </c>
      <c r="L11" s="24">
        <v>12643309</v>
      </c>
      <c r="M11" s="20">
        <v>21258674</v>
      </c>
      <c r="N11" s="24">
        <v>47667209</v>
      </c>
      <c r="O11" s="24">
        <v>14883974</v>
      </c>
      <c r="P11" s="24">
        <v>11657947</v>
      </c>
      <c r="Q11" s="20">
        <v>16636210</v>
      </c>
      <c r="R11" s="24">
        <v>43178131</v>
      </c>
      <c r="S11" s="24"/>
      <c r="T11" s="20"/>
      <c r="U11" s="24"/>
      <c r="V11" s="24"/>
      <c r="W11" s="24">
        <v>957219527</v>
      </c>
      <c r="X11" s="20">
        <v>277212733</v>
      </c>
      <c r="Y11" s="24">
        <v>680006794</v>
      </c>
      <c r="Z11" s="25">
        <v>245.30142848813514</v>
      </c>
      <c r="AA11" s="26">
        <v>278337733</v>
      </c>
    </row>
    <row r="12" spans="1:27" x14ac:dyDescent="0.25">
      <c r="A12" s="23" t="s">
        <v>40</v>
      </c>
      <c r="B12" s="17" t="s">
        <v>32</v>
      </c>
      <c r="C12" s="18">
        <v>-11310413</v>
      </c>
      <c r="D12" s="18"/>
      <c r="E12" s="19">
        <v>-9578894</v>
      </c>
      <c r="F12" s="20">
        <v>-10263139</v>
      </c>
      <c r="G12" s="20">
        <v>-2844640</v>
      </c>
      <c r="H12" s="20">
        <v>66015</v>
      </c>
      <c r="I12" s="20"/>
      <c r="J12" s="20">
        <v>-2778625</v>
      </c>
      <c r="K12" s="20">
        <v>-1787434</v>
      </c>
      <c r="L12" s="20">
        <v>-3216644</v>
      </c>
      <c r="M12" s="20">
        <v>-2466377</v>
      </c>
      <c r="N12" s="20">
        <v>-7470455</v>
      </c>
      <c r="O12" s="20"/>
      <c r="P12" s="20"/>
      <c r="Q12" s="20">
        <v>5609422</v>
      </c>
      <c r="R12" s="20">
        <v>5609422</v>
      </c>
      <c r="S12" s="20"/>
      <c r="T12" s="20"/>
      <c r="U12" s="20"/>
      <c r="V12" s="20"/>
      <c r="W12" s="20">
        <v>-4639658</v>
      </c>
      <c r="X12" s="20">
        <v>-10263139</v>
      </c>
      <c r="Y12" s="20">
        <v>5623481</v>
      </c>
      <c r="Z12" s="21">
        <v>-54.792992670176247</v>
      </c>
      <c r="AA12" s="22">
        <v>-10263139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-1476212062</v>
      </c>
      <c r="D13" s="29">
        <f>SUM(D6:D12)</f>
        <v>0</v>
      </c>
      <c r="E13" s="30">
        <f t="shared" si="0"/>
        <v>-1589082301</v>
      </c>
      <c r="F13" s="31">
        <f t="shared" si="0"/>
        <v>-3279098978</v>
      </c>
      <c r="G13" s="31">
        <f t="shared" si="0"/>
        <v>-4255102875</v>
      </c>
      <c r="H13" s="31">
        <f t="shared" si="0"/>
        <v>-635658812</v>
      </c>
      <c r="I13" s="31">
        <f t="shared" si="0"/>
        <v>1029457558</v>
      </c>
      <c r="J13" s="31">
        <f t="shared" si="0"/>
        <v>-3861304129</v>
      </c>
      <c r="K13" s="31">
        <f t="shared" si="0"/>
        <v>-31195252</v>
      </c>
      <c r="L13" s="31">
        <f t="shared" si="0"/>
        <v>-242599785</v>
      </c>
      <c r="M13" s="31">
        <f t="shared" si="0"/>
        <v>-25726575</v>
      </c>
      <c r="N13" s="31">
        <f t="shared" si="0"/>
        <v>-299521612</v>
      </c>
      <c r="O13" s="31">
        <f t="shared" si="0"/>
        <v>-233593908</v>
      </c>
      <c r="P13" s="31">
        <f t="shared" si="0"/>
        <v>-112639867</v>
      </c>
      <c r="Q13" s="31">
        <f t="shared" si="0"/>
        <v>178279725</v>
      </c>
      <c r="R13" s="31">
        <f t="shared" si="0"/>
        <v>-167954050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-4328779791</v>
      </c>
      <c r="X13" s="31">
        <f t="shared" si="0"/>
        <v>-2981032331</v>
      </c>
      <c r="Y13" s="31">
        <f t="shared" si="0"/>
        <v>-1347747460</v>
      </c>
      <c r="Z13" s="32">
        <f>+IF(X13&lt;&gt;0,+(Y13/X13)*100,0)</f>
        <v>45.210762928823797</v>
      </c>
      <c r="AA13" s="33">
        <f>SUM(AA6:AA12)</f>
        <v>-3279098978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-25000</v>
      </c>
      <c r="D16" s="18"/>
      <c r="E16" s="19"/>
      <c r="F16" s="20"/>
      <c r="G16" s="20">
        <v>-25000</v>
      </c>
      <c r="H16" s="20"/>
      <c r="I16" s="20"/>
      <c r="J16" s="20">
        <v>-25000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-25000</v>
      </c>
      <c r="X16" s="20"/>
      <c r="Y16" s="20">
        <v>-25000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14265315519</v>
      </c>
      <c r="D17" s="18"/>
      <c r="E17" s="19">
        <v>6714948624</v>
      </c>
      <c r="F17" s="20">
        <v>11776042829</v>
      </c>
      <c r="G17" s="24">
        <v>7308029375</v>
      </c>
      <c r="H17" s="24">
        <v>2231898067</v>
      </c>
      <c r="I17" s="24">
        <v>4447723322</v>
      </c>
      <c r="J17" s="20">
        <v>13987650764</v>
      </c>
      <c r="K17" s="24">
        <v>528543699</v>
      </c>
      <c r="L17" s="24">
        <v>186641053</v>
      </c>
      <c r="M17" s="20">
        <v>90957400</v>
      </c>
      <c r="N17" s="24">
        <v>806142152</v>
      </c>
      <c r="O17" s="24">
        <v>36495850</v>
      </c>
      <c r="P17" s="24">
        <v>-317828525</v>
      </c>
      <c r="Q17" s="20">
        <v>4758116602</v>
      </c>
      <c r="R17" s="24">
        <v>4476783927</v>
      </c>
      <c r="S17" s="24"/>
      <c r="T17" s="20"/>
      <c r="U17" s="24"/>
      <c r="V17" s="24"/>
      <c r="W17" s="24">
        <v>19270576843</v>
      </c>
      <c r="X17" s="20">
        <v>10322221995</v>
      </c>
      <c r="Y17" s="24">
        <v>8948354848</v>
      </c>
      <c r="Z17" s="25">
        <v>86.690199574612038</v>
      </c>
      <c r="AA17" s="26">
        <v>11776042829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-715</v>
      </c>
      <c r="D21" s="18"/>
      <c r="E21" s="19"/>
      <c r="F21" s="20"/>
      <c r="G21" s="20"/>
      <c r="H21" s="20">
        <v>-715</v>
      </c>
      <c r="I21" s="20"/>
      <c r="J21" s="20">
        <v>-715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-715</v>
      </c>
      <c r="X21" s="20"/>
      <c r="Y21" s="20">
        <v>-715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14265289804</v>
      </c>
      <c r="D25" s="29">
        <f t="shared" ref="D25:Y25" si="1">SUM(D15:D24)</f>
        <v>0</v>
      </c>
      <c r="E25" s="35">
        <f t="shared" si="1"/>
        <v>6714948624</v>
      </c>
      <c r="F25" s="36">
        <f t="shared" si="1"/>
        <v>11776042829</v>
      </c>
      <c r="G25" s="36">
        <f t="shared" si="1"/>
        <v>7308004375</v>
      </c>
      <c r="H25" s="36">
        <f t="shared" si="1"/>
        <v>2231897352</v>
      </c>
      <c r="I25" s="36">
        <f t="shared" si="1"/>
        <v>4447723322</v>
      </c>
      <c r="J25" s="36">
        <f t="shared" si="1"/>
        <v>13987625049</v>
      </c>
      <c r="K25" s="36">
        <f t="shared" si="1"/>
        <v>528543699</v>
      </c>
      <c r="L25" s="36">
        <f t="shared" si="1"/>
        <v>186641053</v>
      </c>
      <c r="M25" s="36">
        <f t="shared" si="1"/>
        <v>90957400</v>
      </c>
      <c r="N25" s="36">
        <f t="shared" si="1"/>
        <v>806142152</v>
      </c>
      <c r="O25" s="36">
        <f t="shared" si="1"/>
        <v>36495850</v>
      </c>
      <c r="P25" s="36">
        <f t="shared" si="1"/>
        <v>-317828525</v>
      </c>
      <c r="Q25" s="36">
        <f t="shared" si="1"/>
        <v>4758116602</v>
      </c>
      <c r="R25" s="36">
        <f t="shared" si="1"/>
        <v>4476783927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19270551128</v>
      </c>
      <c r="X25" s="36">
        <f t="shared" si="1"/>
        <v>10322221995</v>
      </c>
      <c r="Y25" s="36">
        <f t="shared" si="1"/>
        <v>8948329133</v>
      </c>
      <c r="Z25" s="37">
        <f>+IF(X25&lt;&gt;0,+(Y25/X25)*100,0)</f>
        <v>86.689950451893964</v>
      </c>
      <c r="AA25" s="38">
        <f>SUM(AA15:AA24)</f>
        <v>11776042829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12789077742</v>
      </c>
      <c r="D26" s="29">
        <f>+D13+D25</f>
        <v>0</v>
      </c>
      <c r="E26" s="30">
        <f t="shared" si="2"/>
        <v>5125866323</v>
      </c>
      <c r="F26" s="31">
        <f t="shared" si="2"/>
        <v>8496943851</v>
      </c>
      <c r="G26" s="31">
        <f t="shared" si="2"/>
        <v>3052901500</v>
      </c>
      <c r="H26" s="31">
        <f t="shared" si="2"/>
        <v>1596238540</v>
      </c>
      <c r="I26" s="31">
        <f t="shared" si="2"/>
        <v>5477180880</v>
      </c>
      <c r="J26" s="31">
        <f t="shared" si="2"/>
        <v>10126320920</v>
      </c>
      <c r="K26" s="31">
        <f t="shared" si="2"/>
        <v>497348447</v>
      </c>
      <c r="L26" s="31">
        <f t="shared" si="2"/>
        <v>-55958732</v>
      </c>
      <c r="M26" s="31">
        <f t="shared" si="2"/>
        <v>65230825</v>
      </c>
      <c r="N26" s="31">
        <f t="shared" si="2"/>
        <v>506620540</v>
      </c>
      <c r="O26" s="31">
        <f t="shared" si="2"/>
        <v>-197098058</v>
      </c>
      <c r="P26" s="31">
        <f t="shared" si="2"/>
        <v>-430468392</v>
      </c>
      <c r="Q26" s="31">
        <f t="shared" si="2"/>
        <v>4936396327</v>
      </c>
      <c r="R26" s="31">
        <f t="shared" si="2"/>
        <v>4308829877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14941771337</v>
      </c>
      <c r="X26" s="31">
        <f t="shared" si="2"/>
        <v>7341189664</v>
      </c>
      <c r="Y26" s="31">
        <f t="shared" si="2"/>
        <v>7600581673</v>
      </c>
      <c r="Z26" s="32">
        <f>+IF(X26&lt;&gt;0,+(Y26/X26)*100,0)</f>
        <v>103.53337838786561</v>
      </c>
      <c r="AA26" s="33">
        <f>+AA13+AA25</f>
        <v>8496943851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>
        <v>1482481250</v>
      </c>
      <c r="F30" s="20">
        <v>1503005623</v>
      </c>
      <c r="G30" s="20"/>
      <c r="H30" s="20"/>
      <c r="I30" s="20">
        <v>-1478811</v>
      </c>
      <c r="J30" s="20">
        <v>-1478811</v>
      </c>
      <c r="K30" s="20"/>
      <c r="L30" s="20">
        <v>-2275924</v>
      </c>
      <c r="M30" s="20">
        <v>-770716</v>
      </c>
      <c r="N30" s="20">
        <v>-3046640</v>
      </c>
      <c r="O30" s="20">
        <v>13947848</v>
      </c>
      <c r="P30" s="20">
        <v>-789207</v>
      </c>
      <c r="Q30" s="20">
        <v>-798618</v>
      </c>
      <c r="R30" s="20">
        <v>12360023</v>
      </c>
      <c r="S30" s="20"/>
      <c r="T30" s="20"/>
      <c r="U30" s="20"/>
      <c r="V30" s="20"/>
      <c r="W30" s="20">
        <v>7834572</v>
      </c>
      <c r="X30" s="20">
        <v>1497912026</v>
      </c>
      <c r="Y30" s="20">
        <v>-1490077454</v>
      </c>
      <c r="Z30" s="21">
        <v>-99.476967147334989</v>
      </c>
      <c r="AA30" s="22">
        <v>1503005623</v>
      </c>
    </row>
    <row r="31" spans="1:27" x14ac:dyDescent="0.25">
      <c r="A31" s="23" t="s">
        <v>58</v>
      </c>
      <c r="B31" s="39" t="s">
        <v>32</v>
      </c>
      <c r="C31" s="18">
        <v>14215313</v>
      </c>
      <c r="D31" s="18"/>
      <c r="E31" s="19">
        <v>8596411</v>
      </c>
      <c r="F31" s="20">
        <v>22142165</v>
      </c>
      <c r="G31" s="20">
        <v>4683610</v>
      </c>
      <c r="H31" s="20">
        <v>4581710</v>
      </c>
      <c r="I31" s="20">
        <v>5182307</v>
      </c>
      <c r="J31" s="20">
        <v>14447627</v>
      </c>
      <c r="K31" s="20">
        <v>123726</v>
      </c>
      <c r="L31" s="20">
        <v>238358</v>
      </c>
      <c r="M31" s="20">
        <v>53914</v>
      </c>
      <c r="N31" s="20">
        <v>415998</v>
      </c>
      <c r="O31" s="20">
        <v>188137</v>
      </c>
      <c r="P31" s="20">
        <v>155322</v>
      </c>
      <c r="Q31" s="20">
        <v>5054911</v>
      </c>
      <c r="R31" s="20">
        <v>5398370</v>
      </c>
      <c r="S31" s="20"/>
      <c r="T31" s="20"/>
      <c r="U31" s="20"/>
      <c r="V31" s="20"/>
      <c r="W31" s="20">
        <v>20261995</v>
      </c>
      <c r="X31" s="20">
        <v>21115895</v>
      </c>
      <c r="Y31" s="20">
        <v>-853900</v>
      </c>
      <c r="Z31" s="21">
        <v>-4.0438731107537711</v>
      </c>
      <c r="AA31" s="22">
        <v>22142165</v>
      </c>
    </row>
    <row r="32" spans="1:27" x14ac:dyDescent="0.25">
      <c r="A32" s="23" t="s">
        <v>59</v>
      </c>
      <c r="B32" s="17" t="s">
        <v>32</v>
      </c>
      <c r="C32" s="18">
        <v>777067934</v>
      </c>
      <c r="D32" s="18"/>
      <c r="E32" s="19">
        <v>725922615</v>
      </c>
      <c r="F32" s="20">
        <v>762904089</v>
      </c>
      <c r="G32" s="20">
        <v>406759366</v>
      </c>
      <c r="H32" s="20">
        <v>-197558074</v>
      </c>
      <c r="I32" s="20">
        <v>50315656</v>
      </c>
      <c r="J32" s="20">
        <v>259516948</v>
      </c>
      <c r="K32" s="20">
        <v>12012563</v>
      </c>
      <c r="L32" s="20">
        <v>65296519</v>
      </c>
      <c r="M32" s="20">
        <v>-63436698</v>
      </c>
      <c r="N32" s="20">
        <v>13872384</v>
      </c>
      <c r="O32" s="20">
        <v>-38405777</v>
      </c>
      <c r="P32" s="20">
        <v>-17570567</v>
      </c>
      <c r="Q32" s="20">
        <v>87795881</v>
      </c>
      <c r="R32" s="20">
        <v>31819537</v>
      </c>
      <c r="S32" s="20"/>
      <c r="T32" s="20"/>
      <c r="U32" s="20"/>
      <c r="V32" s="20"/>
      <c r="W32" s="20">
        <v>305208869</v>
      </c>
      <c r="X32" s="20">
        <v>688068942</v>
      </c>
      <c r="Y32" s="20">
        <v>-382860073</v>
      </c>
      <c r="Z32" s="21">
        <v>-55.642690670958963</v>
      </c>
      <c r="AA32" s="22">
        <v>762904089</v>
      </c>
    </row>
    <row r="33" spans="1:27" x14ac:dyDescent="0.25">
      <c r="A33" s="23" t="s">
        <v>60</v>
      </c>
      <c r="B33" s="17" t="s">
        <v>32</v>
      </c>
      <c r="C33" s="18">
        <v>-648945930</v>
      </c>
      <c r="D33" s="18"/>
      <c r="E33" s="19">
        <v>-8900688</v>
      </c>
      <c r="F33" s="20">
        <v>-11649998</v>
      </c>
      <c r="G33" s="20">
        <v>-722773708</v>
      </c>
      <c r="H33" s="20">
        <v>-195006073</v>
      </c>
      <c r="I33" s="20">
        <v>64171432</v>
      </c>
      <c r="J33" s="20">
        <v>-853608349</v>
      </c>
      <c r="K33" s="20">
        <v>-43048210</v>
      </c>
      <c r="L33" s="20">
        <v>-141040681</v>
      </c>
      <c r="M33" s="20">
        <v>-39565273</v>
      </c>
      <c r="N33" s="20">
        <v>-223654164</v>
      </c>
      <c r="O33" s="20">
        <v>-62482583</v>
      </c>
      <c r="P33" s="20">
        <v>-51229591</v>
      </c>
      <c r="Q33" s="20">
        <v>235101567</v>
      </c>
      <c r="R33" s="20">
        <v>121389393</v>
      </c>
      <c r="S33" s="20"/>
      <c r="T33" s="20"/>
      <c r="U33" s="20"/>
      <c r="V33" s="20"/>
      <c r="W33" s="20">
        <v>-955873120</v>
      </c>
      <c r="X33" s="20">
        <v>6660124</v>
      </c>
      <c r="Y33" s="20">
        <v>-962533244</v>
      </c>
      <c r="Z33" s="21">
        <v>-14452.182031445662</v>
      </c>
      <c r="AA33" s="22">
        <v>-11649998</v>
      </c>
    </row>
    <row r="34" spans="1:27" x14ac:dyDescent="0.25">
      <c r="A34" s="23" t="s">
        <v>61</v>
      </c>
      <c r="B34" s="17" t="s">
        <v>32</v>
      </c>
      <c r="C34" s="18">
        <v>1974297204</v>
      </c>
      <c r="D34" s="18"/>
      <c r="E34" s="19">
        <v>7323500</v>
      </c>
      <c r="F34" s="20">
        <v>8013500</v>
      </c>
      <c r="G34" s="20">
        <v>9083753</v>
      </c>
      <c r="H34" s="20">
        <v>2202100</v>
      </c>
      <c r="I34" s="20"/>
      <c r="J34" s="20">
        <v>11285853</v>
      </c>
      <c r="K34" s="20"/>
      <c r="L34" s="20">
        <v>-1829524</v>
      </c>
      <c r="M34" s="20"/>
      <c r="N34" s="20">
        <v>-1829524</v>
      </c>
      <c r="O34" s="20"/>
      <c r="P34" s="20"/>
      <c r="Q34" s="20"/>
      <c r="R34" s="20"/>
      <c r="S34" s="20"/>
      <c r="T34" s="20"/>
      <c r="U34" s="20"/>
      <c r="V34" s="20"/>
      <c r="W34" s="20">
        <v>9456329</v>
      </c>
      <c r="X34" s="20">
        <v>7599500</v>
      </c>
      <c r="Y34" s="20">
        <v>1856829</v>
      </c>
      <c r="Z34" s="21">
        <v>24.433567997894599</v>
      </c>
      <c r="AA34" s="22">
        <v>8013500</v>
      </c>
    </row>
    <row r="35" spans="1:27" x14ac:dyDescent="0.25">
      <c r="A35" s="23" t="s">
        <v>39</v>
      </c>
      <c r="B35" s="17" t="s">
        <v>32</v>
      </c>
      <c r="C35" s="18">
        <v>401571706</v>
      </c>
      <c r="D35" s="18"/>
      <c r="E35" s="19">
        <v>94053796</v>
      </c>
      <c r="F35" s="20">
        <v>135802986</v>
      </c>
      <c r="G35" s="20">
        <v>270725474</v>
      </c>
      <c r="H35" s="20">
        <v>79043872</v>
      </c>
      <c r="I35" s="20">
        <v>37047123</v>
      </c>
      <c r="J35" s="20">
        <v>386816469</v>
      </c>
      <c r="K35" s="20">
        <v>4886815</v>
      </c>
      <c r="L35" s="20">
        <v>-10623338</v>
      </c>
      <c r="M35" s="20">
        <v>8934140</v>
      </c>
      <c r="N35" s="20">
        <v>3197617</v>
      </c>
      <c r="O35" s="20">
        <v>6510074</v>
      </c>
      <c r="P35" s="20">
        <v>7456520</v>
      </c>
      <c r="Q35" s="20">
        <v>41374594</v>
      </c>
      <c r="R35" s="20">
        <v>55341188</v>
      </c>
      <c r="S35" s="20"/>
      <c r="T35" s="20"/>
      <c r="U35" s="20"/>
      <c r="V35" s="20"/>
      <c r="W35" s="20">
        <v>445355274</v>
      </c>
      <c r="X35" s="20">
        <v>119434507</v>
      </c>
      <c r="Y35" s="20">
        <v>325920767</v>
      </c>
      <c r="Z35" s="21">
        <v>272.88660135717731</v>
      </c>
      <c r="AA35" s="22">
        <v>135802986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2518206227</v>
      </c>
      <c r="D37" s="29">
        <f t="shared" ref="D37:Y37" si="3">SUM(D29:D36)</f>
        <v>0</v>
      </c>
      <c r="E37" s="30">
        <f t="shared" si="3"/>
        <v>2309476884</v>
      </c>
      <c r="F37" s="31">
        <f t="shared" si="3"/>
        <v>2420218365</v>
      </c>
      <c r="G37" s="31">
        <f t="shared" si="3"/>
        <v>-31521505</v>
      </c>
      <c r="H37" s="31">
        <f t="shared" si="3"/>
        <v>-306736465</v>
      </c>
      <c r="I37" s="31">
        <f t="shared" si="3"/>
        <v>155237707</v>
      </c>
      <c r="J37" s="31">
        <f t="shared" si="3"/>
        <v>-183020263</v>
      </c>
      <c r="K37" s="31">
        <f t="shared" si="3"/>
        <v>-26025106</v>
      </c>
      <c r="L37" s="31">
        <f t="shared" si="3"/>
        <v>-90234590</v>
      </c>
      <c r="M37" s="31">
        <f t="shared" si="3"/>
        <v>-94784633</v>
      </c>
      <c r="N37" s="31">
        <f t="shared" si="3"/>
        <v>-211044329</v>
      </c>
      <c r="O37" s="31">
        <f t="shared" si="3"/>
        <v>-80242301</v>
      </c>
      <c r="P37" s="31">
        <f t="shared" si="3"/>
        <v>-61977523</v>
      </c>
      <c r="Q37" s="31">
        <f t="shared" si="3"/>
        <v>368528335</v>
      </c>
      <c r="R37" s="31">
        <f t="shared" si="3"/>
        <v>226308511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-167756081</v>
      </c>
      <c r="X37" s="31">
        <f t="shared" si="3"/>
        <v>2340790994</v>
      </c>
      <c r="Y37" s="31">
        <f t="shared" si="3"/>
        <v>-2508547075</v>
      </c>
      <c r="Z37" s="32">
        <f>+IF(X37&lt;&gt;0,+(Y37/X37)*100,0)</f>
        <v>-107.16664073939101</v>
      </c>
      <c r="AA37" s="33">
        <f>SUM(AA29:AA36)</f>
        <v>2420218365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-56384160</v>
      </c>
      <c r="D39" s="18"/>
      <c r="E39" s="19">
        <v>634206389</v>
      </c>
      <c r="F39" s="20">
        <v>634206389</v>
      </c>
      <c r="G39" s="20">
        <v>-139182934</v>
      </c>
      <c r="H39" s="20">
        <v>317435648</v>
      </c>
      <c r="I39" s="20">
        <v>-8691072</v>
      </c>
      <c r="J39" s="20">
        <v>169561642</v>
      </c>
      <c r="K39" s="20">
        <v>-14442046</v>
      </c>
      <c r="L39" s="20">
        <v>-90298666</v>
      </c>
      <c r="M39" s="20"/>
      <c r="N39" s="20">
        <v>-104740712</v>
      </c>
      <c r="O39" s="20">
        <v>-37085331</v>
      </c>
      <c r="P39" s="20">
        <v>-909386</v>
      </c>
      <c r="Q39" s="20">
        <v>-18521399</v>
      </c>
      <c r="R39" s="20">
        <v>-56516116</v>
      </c>
      <c r="S39" s="20"/>
      <c r="T39" s="20"/>
      <c r="U39" s="20"/>
      <c r="V39" s="20"/>
      <c r="W39" s="20">
        <v>8304814</v>
      </c>
      <c r="X39" s="20">
        <v>634206389</v>
      </c>
      <c r="Y39" s="20">
        <v>-625901575</v>
      </c>
      <c r="Z39" s="21">
        <v>-98.690518710621191</v>
      </c>
      <c r="AA39" s="22">
        <v>634206389</v>
      </c>
    </row>
    <row r="40" spans="1:27" x14ac:dyDescent="0.25">
      <c r="A40" s="23" t="s">
        <v>61</v>
      </c>
      <c r="B40" s="17" t="s">
        <v>32</v>
      </c>
      <c r="C40" s="18">
        <v>4079270</v>
      </c>
      <c r="D40" s="18"/>
      <c r="E40" s="19">
        <v>4019067</v>
      </c>
      <c r="F40" s="20">
        <v>4019067</v>
      </c>
      <c r="G40" s="20">
        <v>4019067</v>
      </c>
      <c r="H40" s="20">
        <v>60202</v>
      </c>
      <c r="I40" s="20"/>
      <c r="J40" s="20">
        <v>4079269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4079269</v>
      </c>
      <c r="X40" s="20">
        <v>4019067</v>
      </c>
      <c r="Y40" s="20">
        <v>60202</v>
      </c>
      <c r="Z40" s="21">
        <v>1.4979098382783864</v>
      </c>
      <c r="AA40" s="22">
        <v>4019067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11086601</v>
      </c>
      <c r="D42" s="18"/>
      <c r="E42" s="19">
        <v>12153160</v>
      </c>
      <c r="F42" s="20">
        <v>12153160</v>
      </c>
      <c r="G42" s="20">
        <v>12153160</v>
      </c>
      <c r="H42" s="20">
        <v>-1066558</v>
      </c>
      <c r="I42" s="20"/>
      <c r="J42" s="20">
        <v>11086602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11086602</v>
      </c>
      <c r="X42" s="20">
        <v>12153160</v>
      </c>
      <c r="Y42" s="20">
        <v>-1066558</v>
      </c>
      <c r="Z42" s="21">
        <v>-8.7759726688367472</v>
      </c>
      <c r="AA42" s="22">
        <v>12153160</v>
      </c>
    </row>
    <row r="43" spans="1:27" x14ac:dyDescent="0.25">
      <c r="A43" s="27" t="s">
        <v>67</v>
      </c>
      <c r="B43" s="34" t="s">
        <v>32</v>
      </c>
      <c r="C43" s="29">
        <f>SUM(C39:C42)</f>
        <v>-41218289</v>
      </c>
      <c r="D43" s="29">
        <f t="shared" ref="D43:Y43" si="4">SUM(D39:D42)</f>
        <v>0</v>
      </c>
      <c r="E43" s="35">
        <f t="shared" si="4"/>
        <v>650378616</v>
      </c>
      <c r="F43" s="36">
        <f t="shared" si="4"/>
        <v>650378616</v>
      </c>
      <c r="G43" s="36">
        <f t="shared" si="4"/>
        <v>-123010707</v>
      </c>
      <c r="H43" s="36">
        <f t="shared" si="4"/>
        <v>316429292</v>
      </c>
      <c r="I43" s="36">
        <f t="shared" si="4"/>
        <v>-8691072</v>
      </c>
      <c r="J43" s="36">
        <f t="shared" si="4"/>
        <v>184727513</v>
      </c>
      <c r="K43" s="36">
        <f t="shared" si="4"/>
        <v>-14442046</v>
      </c>
      <c r="L43" s="36">
        <f t="shared" si="4"/>
        <v>-90298666</v>
      </c>
      <c r="M43" s="36">
        <f t="shared" si="4"/>
        <v>0</v>
      </c>
      <c r="N43" s="36">
        <f t="shared" si="4"/>
        <v>-104740712</v>
      </c>
      <c r="O43" s="36">
        <f t="shared" si="4"/>
        <v>-37085331</v>
      </c>
      <c r="P43" s="36">
        <f t="shared" si="4"/>
        <v>-909386</v>
      </c>
      <c r="Q43" s="36">
        <f t="shared" si="4"/>
        <v>-18521399</v>
      </c>
      <c r="R43" s="36">
        <f t="shared" si="4"/>
        <v>-56516116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23470685</v>
      </c>
      <c r="X43" s="36">
        <f t="shared" si="4"/>
        <v>650378616</v>
      </c>
      <c r="Y43" s="36">
        <f t="shared" si="4"/>
        <v>-626907931</v>
      </c>
      <c r="Z43" s="37">
        <f>+IF(X43&lt;&gt;0,+(Y43/X43)*100,0)</f>
        <v>-96.391227444661254</v>
      </c>
      <c r="AA43" s="38">
        <f>SUM(AA39:AA42)</f>
        <v>650378616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2476987938</v>
      </c>
      <c r="D44" s="29">
        <f>+D37+D43</f>
        <v>0</v>
      </c>
      <c r="E44" s="30">
        <f t="shared" si="5"/>
        <v>2959855500</v>
      </c>
      <c r="F44" s="31">
        <f t="shared" si="5"/>
        <v>3070596981</v>
      </c>
      <c r="G44" s="31">
        <f t="shared" si="5"/>
        <v>-154532212</v>
      </c>
      <c r="H44" s="31">
        <f t="shared" si="5"/>
        <v>9692827</v>
      </c>
      <c r="I44" s="31">
        <f t="shared" si="5"/>
        <v>146546635</v>
      </c>
      <c r="J44" s="31">
        <f t="shared" si="5"/>
        <v>1707250</v>
      </c>
      <c r="K44" s="31">
        <f t="shared" si="5"/>
        <v>-40467152</v>
      </c>
      <c r="L44" s="31">
        <f t="shared" si="5"/>
        <v>-180533256</v>
      </c>
      <c r="M44" s="31">
        <f t="shared" si="5"/>
        <v>-94784633</v>
      </c>
      <c r="N44" s="31">
        <f t="shared" si="5"/>
        <v>-315785041</v>
      </c>
      <c r="O44" s="31">
        <f t="shared" si="5"/>
        <v>-117327632</v>
      </c>
      <c r="P44" s="31">
        <f t="shared" si="5"/>
        <v>-62886909</v>
      </c>
      <c r="Q44" s="31">
        <f t="shared" si="5"/>
        <v>350006936</v>
      </c>
      <c r="R44" s="31">
        <f t="shared" si="5"/>
        <v>169792395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-144285396</v>
      </c>
      <c r="X44" s="31">
        <f t="shared" si="5"/>
        <v>2991169610</v>
      </c>
      <c r="Y44" s="31">
        <f t="shared" si="5"/>
        <v>-3135455006</v>
      </c>
      <c r="Z44" s="32">
        <f>+IF(X44&lt;&gt;0,+(Y44/X44)*100,0)</f>
        <v>-104.82371161827896</v>
      </c>
      <c r="AA44" s="33">
        <f>+AA37+AA43</f>
        <v>3070596981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10312089804</v>
      </c>
      <c r="D45" s="42">
        <f t="shared" si="6"/>
        <v>0</v>
      </c>
      <c r="E45" s="43">
        <f t="shared" si="6"/>
        <v>2166010823</v>
      </c>
      <c r="F45" s="44">
        <f t="shared" si="6"/>
        <v>5426346870</v>
      </c>
      <c r="G45" s="44">
        <f t="shared" si="6"/>
        <v>3207433712</v>
      </c>
      <c r="H45" s="44">
        <f t="shared" si="6"/>
        <v>1586545713</v>
      </c>
      <c r="I45" s="44">
        <f t="shared" si="6"/>
        <v>5330634245</v>
      </c>
      <c r="J45" s="44">
        <f t="shared" si="6"/>
        <v>10124613670</v>
      </c>
      <c r="K45" s="44">
        <f t="shared" si="6"/>
        <v>537815599</v>
      </c>
      <c r="L45" s="44">
        <f t="shared" si="6"/>
        <v>124574524</v>
      </c>
      <c r="M45" s="44">
        <f t="shared" si="6"/>
        <v>160015458</v>
      </c>
      <c r="N45" s="44">
        <f t="shared" si="6"/>
        <v>822405581</v>
      </c>
      <c r="O45" s="44">
        <f t="shared" si="6"/>
        <v>-79770426</v>
      </c>
      <c r="P45" s="44">
        <f t="shared" si="6"/>
        <v>-367581483</v>
      </c>
      <c r="Q45" s="44">
        <f t="shared" si="6"/>
        <v>4586389391</v>
      </c>
      <c r="R45" s="44">
        <f t="shared" si="6"/>
        <v>4139037482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15086056733</v>
      </c>
      <c r="X45" s="44">
        <f t="shared" si="6"/>
        <v>4350020054</v>
      </c>
      <c r="Y45" s="44">
        <f t="shared" si="6"/>
        <v>10736036679</v>
      </c>
      <c r="Z45" s="45">
        <f>+IF(X45&lt;&gt;0,+(Y45/X45)*100,0)</f>
        <v>246.80430310034615</v>
      </c>
      <c r="AA45" s="46">
        <f>+AA26-AA44</f>
        <v>5426346870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-4169956540</v>
      </c>
      <c r="D47" s="18"/>
      <c r="E47" s="19">
        <v>2984517682</v>
      </c>
      <c r="F47" s="20">
        <v>2022909691</v>
      </c>
      <c r="G47" s="20">
        <v>-829988098</v>
      </c>
      <c r="H47" s="20">
        <v>-232293607</v>
      </c>
      <c r="I47" s="20">
        <v>-3471680171</v>
      </c>
      <c r="J47" s="20">
        <v>-4533961876</v>
      </c>
      <c r="K47" s="20">
        <v>-75321903</v>
      </c>
      <c r="L47" s="20">
        <v>13480619</v>
      </c>
      <c r="M47" s="20">
        <v>5384882</v>
      </c>
      <c r="N47" s="20">
        <v>-56456402</v>
      </c>
      <c r="O47" s="20">
        <v>-53315209</v>
      </c>
      <c r="P47" s="20">
        <v>-49079411</v>
      </c>
      <c r="Q47" s="20">
        <v>-3491606926</v>
      </c>
      <c r="R47" s="20">
        <v>-3594001546</v>
      </c>
      <c r="S47" s="20"/>
      <c r="T47" s="20"/>
      <c r="U47" s="20"/>
      <c r="V47" s="20"/>
      <c r="W47" s="20">
        <v>-8184419824</v>
      </c>
      <c r="X47" s="20">
        <v>2730169847</v>
      </c>
      <c r="Y47" s="20">
        <v>-10914589671</v>
      </c>
      <c r="Z47" s="47">
        <v>-399.77694732045001</v>
      </c>
      <c r="AA47" s="22">
        <v>2022909691</v>
      </c>
    </row>
    <row r="48" spans="1:27" x14ac:dyDescent="0.25">
      <c r="A48" s="23" t="s">
        <v>73</v>
      </c>
      <c r="B48" s="17" t="s">
        <v>32</v>
      </c>
      <c r="C48" s="18">
        <v>-2061771</v>
      </c>
      <c r="D48" s="18"/>
      <c r="E48" s="19"/>
      <c r="F48" s="20"/>
      <c r="G48" s="20"/>
      <c r="H48" s="20">
        <v>-2061771</v>
      </c>
      <c r="I48" s="20"/>
      <c r="J48" s="20">
        <v>-2061771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-2061771</v>
      </c>
      <c r="X48" s="20"/>
      <c r="Y48" s="20">
        <v>-2061771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-4172018311</v>
      </c>
      <c r="D50" s="50">
        <f t="shared" ref="D50:Y50" si="7">SUM(D47:D49)</f>
        <v>0</v>
      </c>
      <c r="E50" s="51">
        <f t="shared" si="7"/>
        <v>2984517682</v>
      </c>
      <c r="F50" s="52">
        <f t="shared" si="7"/>
        <v>2022909691</v>
      </c>
      <c r="G50" s="52">
        <f t="shared" si="7"/>
        <v>-829988098</v>
      </c>
      <c r="H50" s="52">
        <f t="shared" si="7"/>
        <v>-234355378</v>
      </c>
      <c r="I50" s="52">
        <f t="shared" si="7"/>
        <v>-3471680171</v>
      </c>
      <c r="J50" s="52">
        <f t="shared" si="7"/>
        <v>-4536023647</v>
      </c>
      <c r="K50" s="52">
        <f t="shared" si="7"/>
        <v>-75321903</v>
      </c>
      <c r="L50" s="52">
        <f t="shared" si="7"/>
        <v>13480619</v>
      </c>
      <c r="M50" s="52">
        <f t="shared" si="7"/>
        <v>5384882</v>
      </c>
      <c r="N50" s="52">
        <f t="shared" si="7"/>
        <v>-56456402</v>
      </c>
      <c r="O50" s="52">
        <f t="shared" si="7"/>
        <v>-53315209</v>
      </c>
      <c r="P50" s="52">
        <f t="shared" si="7"/>
        <v>-49079411</v>
      </c>
      <c r="Q50" s="52">
        <f t="shared" si="7"/>
        <v>-3491606926</v>
      </c>
      <c r="R50" s="52">
        <f t="shared" si="7"/>
        <v>-3594001546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-8186481595</v>
      </c>
      <c r="X50" s="52">
        <f t="shared" si="7"/>
        <v>2730169847</v>
      </c>
      <c r="Y50" s="52">
        <f t="shared" si="7"/>
        <v>-10916651442</v>
      </c>
      <c r="Z50" s="53">
        <f>+IF(X50&lt;&gt;0,+(Y50/X50)*100,0)</f>
        <v>-399.85246536934596</v>
      </c>
      <c r="AA50" s="54">
        <f>SUM(AA47:AA49)</f>
        <v>2022909691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-32559018</v>
      </c>
      <c r="D6" s="18"/>
      <c r="E6" s="19"/>
      <c r="F6" s="20"/>
      <c r="G6" s="20">
        <v>-32412750</v>
      </c>
      <c r="H6" s="20">
        <v>216731</v>
      </c>
      <c r="I6" s="20">
        <v>239911</v>
      </c>
      <c r="J6" s="20">
        <v>-31956108</v>
      </c>
      <c r="K6" s="20">
        <v>266592</v>
      </c>
      <c r="L6" s="20">
        <v>79158</v>
      </c>
      <c r="M6" s="20">
        <v>177308</v>
      </c>
      <c r="N6" s="20">
        <v>523058</v>
      </c>
      <c r="O6" s="20">
        <v>166978</v>
      </c>
      <c r="P6" s="20">
        <v>1023731</v>
      </c>
      <c r="Q6" s="20">
        <v>-82917</v>
      </c>
      <c r="R6" s="20">
        <v>1107792</v>
      </c>
      <c r="S6" s="20"/>
      <c r="T6" s="20"/>
      <c r="U6" s="20"/>
      <c r="V6" s="20"/>
      <c r="W6" s="20">
        <v>-30325258</v>
      </c>
      <c r="X6" s="20"/>
      <c r="Y6" s="20">
        <v>-30325258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4438865</v>
      </c>
      <c r="D7" s="18"/>
      <c r="E7" s="19"/>
      <c r="F7" s="20"/>
      <c r="G7" s="20">
        <v>5305626</v>
      </c>
      <c r="H7" s="20">
        <v>10260</v>
      </c>
      <c r="I7" s="20">
        <v>-877021</v>
      </c>
      <c r="J7" s="20">
        <v>4438865</v>
      </c>
      <c r="K7" s="20">
        <v>311401</v>
      </c>
      <c r="L7" s="20">
        <v>-311401</v>
      </c>
      <c r="M7" s="20">
        <v>1079535</v>
      </c>
      <c r="N7" s="20">
        <v>1079535</v>
      </c>
      <c r="O7" s="20">
        <v>570537</v>
      </c>
      <c r="P7" s="20">
        <v>-1650073</v>
      </c>
      <c r="Q7" s="20">
        <v>-2635</v>
      </c>
      <c r="R7" s="20">
        <v>-1082171</v>
      </c>
      <c r="S7" s="20"/>
      <c r="T7" s="20"/>
      <c r="U7" s="20"/>
      <c r="V7" s="20"/>
      <c r="W7" s="20">
        <v>4436229</v>
      </c>
      <c r="X7" s="20"/>
      <c r="Y7" s="20">
        <v>4436229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-5154823</v>
      </c>
      <c r="D10" s="18"/>
      <c r="E10" s="19"/>
      <c r="F10" s="20"/>
      <c r="G10" s="20">
        <v>-5316748</v>
      </c>
      <c r="H10" s="20">
        <v>-181423</v>
      </c>
      <c r="I10" s="20">
        <v>-208573</v>
      </c>
      <c r="J10" s="20">
        <v>-5706744</v>
      </c>
      <c r="K10" s="20">
        <v>-149967</v>
      </c>
      <c r="L10" s="20">
        <v>-93850</v>
      </c>
      <c r="M10" s="20">
        <v>-296103</v>
      </c>
      <c r="N10" s="20">
        <v>-539920</v>
      </c>
      <c r="O10" s="20">
        <v>-133656</v>
      </c>
      <c r="P10" s="20">
        <v>-200273</v>
      </c>
      <c r="Q10" s="20">
        <v>-136933</v>
      </c>
      <c r="R10" s="20">
        <v>-470862</v>
      </c>
      <c r="S10" s="20"/>
      <c r="T10" s="20"/>
      <c r="U10" s="20"/>
      <c r="V10" s="20"/>
      <c r="W10" s="20">
        <v>-6717526</v>
      </c>
      <c r="X10" s="20"/>
      <c r="Y10" s="20">
        <v>-6717526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5754647</v>
      </c>
      <c r="D11" s="18"/>
      <c r="E11" s="19"/>
      <c r="F11" s="20"/>
      <c r="G11" s="24">
        <v>5764432</v>
      </c>
      <c r="H11" s="24">
        <v>-1643</v>
      </c>
      <c r="I11" s="24">
        <v>3391</v>
      </c>
      <c r="J11" s="20">
        <v>5766180</v>
      </c>
      <c r="K11" s="24">
        <v>20195</v>
      </c>
      <c r="L11" s="24">
        <v>22159</v>
      </c>
      <c r="M11" s="20">
        <v>7520</v>
      </c>
      <c r="N11" s="24">
        <v>49874</v>
      </c>
      <c r="O11" s="24">
        <v>8584</v>
      </c>
      <c r="P11" s="24">
        <v>3999</v>
      </c>
      <c r="Q11" s="20">
        <v>51640</v>
      </c>
      <c r="R11" s="24">
        <v>64223</v>
      </c>
      <c r="S11" s="24"/>
      <c r="T11" s="20"/>
      <c r="U11" s="24"/>
      <c r="V11" s="24"/>
      <c r="W11" s="24">
        <v>5880277</v>
      </c>
      <c r="X11" s="20"/>
      <c r="Y11" s="24">
        <v>5880277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-675936</v>
      </c>
      <c r="D12" s="18"/>
      <c r="E12" s="19"/>
      <c r="F12" s="20"/>
      <c r="G12" s="20">
        <v>-675936</v>
      </c>
      <c r="H12" s="20"/>
      <c r="I12" s="20"/>
      <c r="J12" s="20">
        <v>-675936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-675936</v>
      </c>
      <c r="X12" s="20"/>
      <c r="Y12" s="20">
        <v>-675936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-28196265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-27335376</v>
      </c>
      <c r="H13" s="31">
        <f t="shared" si="0"/>
        <v>43925</v>
      </c>
      <c r="I13" s="31">
        <f t="shared" si="0"/>
        <v>-842292</v>
      </c>
      <c r="J13" s="31">
        <f t="shared" si="0"/>
        <v>-28133743</v>
      </c>
      <c r="K13" s="31">
        <f t="shared" si="0"/>
        <v>448221</v>
      </c>
      <c r="L13" s="31">
        <f t="shared" si="0"/>
        <v>-303934</v>
      </c>
      <c r="M13" s="31">
        <f t="shared" si="0"/>
        <v>968260</v>
      </c>
      <c r="N13" s="31">
        <f t="shared" si="0"/>
        <v>1112547</v>
      </c>
      <c r="O13" s="31">
        <f t="shared" si="0"/>
        <v>612443</v>
      </c>
      <c r="P13" s="31">
        <f t="shared" si="0"/>
        <v>-822616</v>
      </c>
      <c r="Q13" s="31">
        <f t="shared" si="0"/>
        <v>-170845</v>
      </c>
      <c r="R13" s="31">
        <f t="shared" si="0"/>
        <v>-381018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-27402214</v>
      </c>
      <c r="X13" s="31">
        <f t="shared" si="0"/>
        <v>0</v>
      </c>
      <c r="Y13" s="31">
        <f t="shared" si="0"/>
        <v>-27402214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-28196265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-27335376</v>
      </c>
      <c r="H26" s="31">
        <f t="shared" si="2"/>
        <v>43925</v>
      </c>
      <c r="I26" s="31">
        <f t="shared" si="2"/>
        <v>-842292</v>
      </c>
      <c r="J26" s="31">
        <f t="shared" si="2"/>
        <v>-28133743</v>
      </c>
      <c r="K26" s="31">
        <f t="shared" si="2"/>
        <v>448221</v>
      </c>
      <c r="L26" s="31">
        <f t="shared" si="2"/>
        <v>-303934</v>
      </c>
      <c r="M26" s="31">
        <f t="shared" si="2"/>
        <v>968260</v>
      </c>
      <c r="N26" s="31">
        <f t="shared" si="2"/>
        <v>1112547</v>
      </c>
      <c r="O26" s="31">
        <f t="shared" si="2"/>
        <v>612443</v>
      </c>
      <c r="P26" s="31">
        <f t="shared" si="2"/>
        <v>-822616</v>
      </c>
      <c r="Q26" s="31">
        <f t="shared" si="2"/>
        <v>-170845</v>
      </c>
      <c r="R26" s="31">
        <f t="shared" si="2"/>
        <v>-381018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-27402214</v>
      </c>
      <c r="X26" s="31">
        <f t="shared" si="2"/>
        <v>0</v>
      </c>
      <c r="Y26" s="31">
        <f t="shared" si="2"/>
        <v>-27402214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-7753</v>
      </c>
      <c r="D31" s="18"/>
      <c r="E31" s="19">
        <v>399158</v>
      </c>
      <c r="F31" s="20">
        <v>13272897</v>
      </c>
      <c r="G31" s="20">
        <v>-7753</v>
      </c>
      <c r="H31" s="20"/>
      <c r="I31" s="20"/>
      <c r="J31" s="20">
        <v>-7753</v>
      </c>
      <c r="K31" s="20">
        <v>-1741</v>
      </c>
      <c r="L31" s="20">
        <v>-213</v>
      </c>
      <c r="M31" s="20"/>
      <c r="N31" s="20">
        <v>-1954</v>
      </c>
      <c r="O31" s="20"/>
      <c r="P31" s="20"/>
      <c r="Q31" s="20"/>
      <c r="R31" s="20"/>
      <c r="S31" s="20"/>
      <c r="T31" s="20"/>
      <c r="U31" s="20"/>
      <c r="V31" s="20"/>
      <c r="W31" s="20">
        <v>-9707</v>
      </c>
      <c r="X31" s="20">
        <v>13272897</v>
      </c>
      <c r="Y31" s="20">
        <v>-13282604</v>
      </c>
      <c r="Z31" s="21">
        <v>-100.07313399629334</v>
      </c>
      <c r="AA31" s="22">
        <v>13272897</v>
      </c>
    </row>
    <row r="32" spans="1:27" x14ac:dyDescent="0.25">
      <c r="A32" s="23" t="s">
        <v>59</v>
      </c>
      <c r="B32" s="17" t="s">
        <v>32</v>
      </c>
      <c r="C32" s="18">
        <v>3414218</v>
      </c>
      <c r="D32" s="18"/>
      <c r="E32" s="19"/>
      <c r="F32" s="20"/>
      <c r="G32" s="20">
        <v>3359062</v>
      </c>
      <c r="H32" s="20">
        <v>-54510</v>
      </c>
      <c r="I32" s="20">
        <v>137855</v>
      </c>
      <c r="J32" s="20">
        <v>3442407</v>
      </c>
      <c r="K32" s="20">
        <v>132524</v>
      </c>
      <c r="L32" s="20">
        <v>-33670</v>
      </c>
      <c r="M32" s="20">
        <v>108405</v>
      </c>
      <c r="N32" s="20">
        <v>207259</v>
      </c>
      <c r="O32" s="20">
        <v>-11201</v>
      </c>
      <c r="P32" s="20">
        <v>-33397</v>
      </c>
      <c r="Q32" s="20">
        <v>139571</v>
      </c>
      <c r="R32" s="20">
        <v>94973</v>
      </c>
      <c r="S32" s="20"/>
      <c r="T32" s="20"/>
      <c r="U32" s="20"/>
      <c r="V32" s="20"/>
      <c r="W32" s="20">
        <v>3744639</v>
      </c>
      <c r="X32" s="20"/>
      <c r="Y32" s="20">
        <v>3744639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1032910</v>
      </c>
      <c r="D35" s="18"/>
      <c r="E35" s="19"/>
      <c r="F35" s="20"/>
      <c r="G35" s="20">
        <v>1120300</v>
      </c>
      <c r="H35" s="20">
        <v>78634</v>
      </c>
      <c r="I35" s="20">
        <v>58744</v>
      </c>
      <c r="J35" s="20">
        <v>1257678</v>
      </c>
      <c r="K35" s="20">
        <v>70154</v>
      </c>
      <c r="L35" s="20">
        <v>80868</v>
      </c>
      <c r="M35" s="20">
        <v>100396</v>
      </c>
      <c r="N35" s="20">
        <v>251418</v>
      </c>
      <c r="O35" s="20">
        <v>104257</v>
      </c>
      <c r="P35" s="20">
        <v>63675</v>
      </c>
      <c r="Q35" s="20">
        <v>60584</v>
      </c>
      <c r="R35" s="20">
        <v>228516</v>
      </c>
      <c r="S35" s="20"/>
      <c r="T35" s="20"/>
      <c r="U35" s="20"/>
      <c r="V35" s="20"/>
      <c r="W35" s="20">
        <v>1737612</v>
      </c>
      <c r="X35" s="20"/>
      <c r="Y35" s="20">
        <v>1737612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4439375</v>
      </c>
      <c r="D37" s="29">
        <f t="shared" ref="D37:Y37" si="3">SUM(D29:D36)</f>
        <v>0</v>
      </c>
      <c r="E37" s="30">
        <f t="shared" si="3"/>
        <v>399158</v>
      </c>
      <c r="F37" s="31">
        <f t="shared" si="3"/>
        <v>13272897</v>
      </c>
      <c r="G37" s="31">
        <f t="shared" si="3"/>
        <v>4471609</v>
      </c>
      <c r="H37" s="31">
        <f t="shared" si="3"/>
        <v>24124</v>
      </c>
      <c r="I37" s="31">
        <f t="shared" si="3"/>
        <v>196599</v>
      </c>
      <c r="J37" s="31">
        <f t="shared" si="3"/>
        <v>4692332</v>
      </c>
      <c r="K37" s="31">
        <f t="shared" si="3"/>
        <v>200937</v>
      </c>
      <c r="L37" s="31">
        <f t="shared" si="3"/>
        <v>46985</v>
      </c>
      <c r="M37" s="31">
        <f t="shared" si="3"/>
        <v>208801</v>
      </c>
      <c r="N37" s="31">
        <f t="shared" si="3"/>
        <v>456723</v>
      </c>
      <c r="O37" s="31">
        <f t="shared" si="3"/>
        <v>93056</v>
      </c>
      <c r="P37" s="31">
        <f t="shared" si="3"/>
        <v>30278</v>
      </c>
      <c r="Q37" s="31">
        <f t="shared" si="3"/>
        <v>200155</v>
      </c>
      <c r="R37" s="31">
        <f t="shared" si="3"/>
        <v>323489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5472544</v>
      </c>
      <c r="X37" s="31">
        <f t="shared" si="3"/>
        <v>13272897</v>
      </c>
      <c r="Y37" s="31">
        <f t="shared" si="3"/>
        <v>-7800353</v>
      </c>
      <c r="Z37" s="32">
        <f>+IF(X37&lt;&gt;0,+(Y37/X37)*100,0)</f>
        <v>-58.769031357660651</v>
      </c>
      <c r="AA37" s="33">
        <f>SUM(AA29:AA36)</f>
        <v>13272897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4439375</v>
      </c>
      <c r="D44" s="29">
        <f>+D37+D43</f>
        <v>0</v>
      </c>
      <c r="E44" s="30">
        <f t="shared" si="5"/>
        <v>399158</v>
      </c>
      <c r="F44" s="31">
        <f t="shared" si="5"/>
        <v>13272897</v>
      </c>
      <c r="G44" s="31">
        <f t="shared" si="5"/>
        <v>4471609</v>
      </c>
      <c r="H44" s="31">
        <f t="shared" si="5"/>
        <v>24124</v>
      </c>
      <c r="I44" s="31">
        <f t="shared" si="5"/>
        <v>196599</v>
      </c>
      <c r="J44" s="31">
        <f t="shared" si="5"/>
        <v>4692332</v>
      </c>
      <c r="K44" s="31">
        <f t="shared" si="5"/>
        <v>200937</v>
      </c>
      <c r="L44" s="31">
        <f t="shared" si="5"/>
        <v>46985</v>
      </c>
      <c r="M44" s="31">
        <f t="shared" si="5"/>
        <v>208801</v>
      </c>
      <c r="N44" s="31">
        <f t="shared" si="5"/>
        <v>456723</v>
      </c>
      <c r="O44" s="31">
        <f t="shared" si="5"/>
        <v>93056</v>
      </c>
      <c r="P44" s="31">
        <f t="shared" si="5"/>
        <v>30278</v>
      </c>
      <c r="Q44" s="31">
        <f t="shared" si="5"/>
        <v>200155</v>
      </c>
      <c r="R44" s="31">
        <f t="shared" si="5"/>
        <v>323489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5472544</v>
      </c>
      <c r="X44" s="31">
        <f t="shared" si="5"/>
        <v>13272897</v>
      </c>
      <c r="Y44" s="31">
        <f t="shared" si="5"/>
        <v>-7800353</v>
      </c>
      <c r="Z44" s="32">
        <f>+IF(X44&lt;&gt;0,+(Y44/X44)*100,0)</f>
        <v>-58.769031357660651</v>
      </c>
      <c r="AA44" s="33">
        <f>+AA37+AA43</f>
        <v>13272897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-32635640</v>
      </c>
      <c r="D45" s="42">
        <f t="shared" si="6"/>
        <v>0</v>
      </c>
      <c r="E45" s="43">
        <f t="shared" si="6"/>
        <v>-399158</v>
      </c>
      <c r="F45" s="44">
        <f t="shared" si="6"/>
        <v>-13272897</v>
      </c>
      <c r="G45" s="44">
        <f t="shared" si="6"/>
        <v>-31806985</v>
      </c>
      <c r="H45" s="44">
        <f t="shared" si="6"/>
        <v>19801</v>
      </c>
      <c r="I45" s="44">
        <f t="shared" si="6"/>
        <v>-1038891</v>
      </c>
      <c r="J45" s="44">
        <f t="shared" si="6"/>
        <v>-32826075</v>
      </c>
      <c r="K45" s="44">
        <f t="shared" si="6"/>
        <v>247284</v>
      </c>
      <c r="L45" s="44">
        <f t="shared" si="6"/>
        <v>-350919</v>
      </c>
      <c r="M45" s="44">
        <f t="shared" si="6"/>
        <v>759459</v>
      </c>
      <c r="N45" s="44">
        <f t="shared" si="6"/>
        <v>655824</v>
      </c>
      <c r="O45" s="44">
        <f t="shared" si="6"/>
        <v>519387</v>
      </c>
      <c r="P45" s="44">
        <f t="shared" si="6"/>
        <v>-852894</v>
      </c>
      <c r="Q45" s="44">
        <f t="shared" si="6"/>
        <v>-371000</v>
      </c>
      <c r="R45" s="44">
        <f t="shared" si="6"/>
        <v>-704507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-32874758</v>
      </c>
      <c r="X45" s="44">
        <f t="shared" si="6"/>
        <v>-13272897</v>
      </c>
      <c r="Y45" s="44">
        <f t="shared" si="6"/>
        <v>-19601861</v>
      </c>
      <c r="Z45" s="45">
        <f>+IF(X45&lt;&gt;0,+(Y45/X45)*100,0)</f>
        <v>147.6833655832634</v>
      </c>
      <c r="AA45" s="46">
        <f>+AA26-AA44</f>
        <v>-13272897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-29173</v>
      </c>
      <c r="D7" s="18"/>
      <c r="E7" s="19">
        <v>882843</v>
      </c>
      <c r="F7" s="20">
        <v>882843</v>
      </c>
      <c r="G7" s="20">
        <v>4628234</v>
      </c>
      <c r="H7" s="20">
        <v>-121998</v>
      </c>
      <c r="I7" s="20">
        <v>2940340</v>
      </c>
      <c r="J7" s="20">
        <v>7446576</v>
      </c>
      <c r="K7" s="20">
        <v>-829671</v>
      </c>
      <c r="L7" s="20">
        <v>-250547</v>
      </c>
      <c r="M7" s="20">
        <v>56507552</v>
      </c>
      <c r="N7" s="20">
        <v>55427334</v>
      </c>
      <c r="O7" s="20">
        <v>-48880865</v>
      </c>
      <c r="P7" s="20">
        <v>-743332</v>
      </c>
      <c r="Q7" s="20">
        <v>3583727</v>
      </c>
      <c r="R7" s="20">
        <v>-46040470</v>
      </c>
      <c r="S7" s="20"/>
      <c r="T7" s="20"/>
      <c r="U7" s="20"/>
      <c r="V7" s="20"/>
      <c r="W7" s="20">
        <v>16833440</v>
      </c>
      <c r="X7" s="20">
        <v>662130</v>
      </c>
      <c r="Y7" s="20">
        <v>16171310</v>
      </c>
      <c r="Z7" s="21">
        <v>2442.316463534351</v>
      </c>
      <c r="AA7" s="22">
        <v>882843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8136465</v>
      </c>
      <c r="D10" s="18"/>
      <c r="E10" s="19"/>
      <c r="F10" s="20"/>
      <c r="G10" s="20">
        <v>-1391258</v>
      </c>
      <c r="H10" s="20">
        <v>2502890</v>
      </c>
      <c r="I10" s="20">
        <v>-240516</v>
      </c>
      <c r="J10" s="20">
        <v>871116</v>
      </c>
      <c r="K10" s="20">
        <v>-3274180</v>
      </c>
      <c r="L10" s="20">
        <v>-866673</v>
      </c>
      <c r="M10" s="20">
        <v>2787286</v>
      </c>
      <c r="N10" s="20">
        <v>-1353567</v>
      </c>
      <c r="O10" s="20">
        <v>-5233779</v>
      </c>
      <c r="P10" s="20">
        <v>-1884071</v>
      </c>
      <c r="Q10" s="20">
        <v>-1926790</v>
      </c>
      <c r="R10" s="20">
        <v>-9044640</v>
      </c>
      <c r="S10" s="20"/>
      <c r="T10" s="20"/>
      <c r="U10" s="20"/>
      <c r="V10" s="20"/>
      <c r="W10" s="20">
        <v>-9527091</v>
      </c>
      <c r="X10" s="20"/>
      <c r="Y10" s="20">
        <v>-9527091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8107292</v>
      </c>
      <c r="D13" s="29">
        <f>SUM(D6:D12)</f>
        <v>0</v>
      </c>
      <c r="E13" s="30">
        <f t="shared" si="0"/>
        <v>882843</v>
      </c>
      <c r="F13" s="31">
        <f t="shared" si="0"/>
        <v>882843</v>
      </c>
      <c r="G13" s="31">
        <f t="shared" si="0"/>
        <v>3236976</v>
      </c>
      <c r="H13" s="31">
        <f t="shared" si="0"/>
        <v>2380892</v>
      </c>
      <c r="I13" s="31">
        <f t="shared" si="0"/>
        <v>2699824</v>
      </c>
      <c r="J13" s="31">
        <f t="shared" si="0"/>
        <v>8317692</v>
      </c>
      <c r="K13" s="31">
        <f t="shared" si="0"/>
        <v>-4103851</v>
      </c>
      <c r="L13" s="31">
        <f t="shared" si="0"/>
        <v>-1117220</v>
      </c>
      <c r="M13" s="31">
        <f t="shared" si="0"/>
        <v>59294838</v>
      </c>
      <c r="N13" s="31">
        <f t="shared" si="0"/>
        <v>54073767</v>
      </c>
      <c r="O13" s="31">
        <f t="shared" si="0"/>
        <v>-54114644</v>
      </c>
      <c r="P13" s="31">
        <f t="shared" si="0"/>
        <v>-2627403</v>
      </c>
      <c r="Q13" s="31">
        <f t="shared" si="0"/>
        <v>1656937</v>
      </c>
      <c r="R13" s="31">
        <f t="shared" si="0"/>
        <v>-55085110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7306349</v>
      </c>
      <c r="X13" s="31">
        <f t="shared" si="0"/>
        <v>662130</v>
      </c>
      <c r="Y13" s="31">
        <f t="shared" si="0"/>
        <v>6644219</v>
      </c>
      <c r="Z13" s="32">
        <f>+IF(X13&lt;&gt;0,+(Y13/X13)*100,0)</f>
        <v>1003.4614048600728</v>
      </c>
      <c r="AA13" s="33">
        <f>SUM(AA6:AA12)</f>
        <v>882843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8107292</v>
      </c>
      <c r="D26" s="29">
        <f>+D13+D25</f>
        <v>0</v>
      </c>
      <c r="E26" s="30">
        <f t="shared" si="2"/>
        <v>882843</v>
      </c>
      <c r="F26" s="31">
        <f t="shared" si="2"/>
        <v>882843</v>
      </c>
      <c r="G26" s="31">
        <f t="shared" si="2"/>
        <v>3236976</v>
      </c>
      <c r="H26" s="31">
        <f t="shared" si="2"/>
        <v>2380892</v>
      </c>
      <c r="I26" s="31">
        <f t="shared" si="2"/>
        <v>2699824</v>
      </c>
      <c r="J26" s="31">
        <f t="shared" si="2"/>
        <v>8317692</v>
      </c>
      <c r="K26" s="31">
        <f t="shared" si="2"/>
        <v>-4103851</v>
      </c>
      <c r="L26" s="31">
        <f t="shared" si="2"/>
        <v>-1117220</v>
      </c>
      <c r="M26" s="31">
        <f t="shared" si="2"/>
        <v>59294838</v>
      </c>
      <c r="N26" s="31">
        <f t="shared" si="2"/>
        <v>54073767</v>
      </c>
      <c r="O26" s="31">
        <f t="shared" si="2"/>
        <v>-54114644</v>
      </c>
      <c r="P26" s="31">
        <f t="shared" si="2"/>
        <v>-2627403</v>
      </c>
      <c r="Q26" s="31">
        <f t="shared" si="2"/>
        <v>1656937</v>
      </c>
      <c r="R26" s="31">
        <f t="shared" si="2"/>
        <v>-55085110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7306349</v>
      </c>
      <c r="X26" s="31">
        <f t="shared" si="2"/>
        <v>662130</v>
      </c>
      <c r="Y26" s="31">
        <f t="shared" si="2"/>
        <v>6644219</v>
      </c>
      <c r="Z26" s="32">
        <f>+IF(X26&lt;&gt;0,+(Y26/X26)*100,0)</f>
        <v>1003.4614048600728</v>
      </c>
      <c r="AA26" s="33">
        <f>+AA13+AA25</f>
        <v>882843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8107292</v>
      </c>
      <c r="D45" s="42">
        <f t="shared" si="6"/>
        <v>0</v>
      </c>
      <c r="E45" s="43">
        <f t="shared" si="6"/>
        <v>882843</v>
      </c>
      <c r="F45" s="44">
        <f t="shared" si="6"/>
        <v>882843</v>
      </c>
      <c r="G45" s="44">
        <f t="shared" si="6"/>
        <v>3236976</v>
      </c>
      <c r="H45" s="44">
        <f t="shared" si="6"/>
        <v>2380892</v>
      </c>
      <c r="I45" s="44">
        <f t="shared" si="6"/>
        <v>2699824</v>
      </c>
      <c r="J45" s="44">
        <f t="shared" si="6"/>
        <v>8317692</v>
      </c>
      <c r="K45" s="44">
        <f t="shared" si="6"/>
        <v>-4103851</v>
      </c>
      <c r="L45" s="44">
        <f t="shared" si="6"/>
        <v>-1117220</v>
      </c>
      <c r="M45" s="44">
        <f t="shared" si="6"/>
        <v>59294838</v>
      </c>
      <c r="N45" s="44">
        <f t="shared" si="6"/>
        <v>54073767</v>
      </c>
      <c r="O45" s="44">
        <f t="shared" si="6"/>
        <v>-54114644</v>
      </c>
      <c r="P45" s="44">
        <f t="shared" si="6"/>
        <v>-2627403</v>
      </c>
      <c r="Q45" s="44">
        <f t="shared" si="6"/>
        <v>1656937</v>
      </c>
      <c r="R45" s="44">
        <f t="shared" si="6"/>
        <v>-55085110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7306349</v>
      </c>
      <c r="X45" s="44">
        <f t="shared" si="6"/>
        <v>662130</v>
      </c>
      <c r="Y45" s="44">
        <f t="shared" si="6"/>
        <v>6644219</v>
      </c>
      <c r="Z45" s="45">
        <f>+IF(X45&lt;&gt;0,+(Y45/X45)*100,0)</f>
        <v>1003.4614048600728</v>
      </c>
      <c r="AA45" s="46">
        <f>+AA26-AA44</f>
        <v>882843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1217092276</v>
      </c>
      <c r="D7" s="18"/>
      <c r="E7" s="19">
        <v>1028285705</v>
      </c>
      <c r="F7" s="20"/>
      <c r="G7" s="20">
        <v>19773487</v>
      </c>
      <c r="H7" s="20">
        <v>8353527</v>
      </c>
      <c r="I7" s="20">
        <v>1229018423</v>
      </c>
      <c r="J7" s="20">
        <v>1257145437</v>
      </c>
      <c r="K7" s="20">
        <v>10426031</v>
      </c>
      <c r="L7" s="20">
        <v>8912109</v>
      </c>
      <c r="M7" s="20">
        <v>9834454</v>
      </c>
      <c r="N7" s="20">
        <v>29172594</v>
      </c>
      <c r="O7" s="20">
        <v>9129115</v>
      </c>
      <c r="P7" s="20">
        <v>9438018</v>
      </c>
      <c r="Q7" s="20">
        <v>9334721</v>
      </c>
      <c r="R7" s="20">
        <v>27901854</v>
      </c>
      <c r="S7" s="20"/>
      <c r="T7" s="20"/>
      <c r="U7" s="20"/>
      <c r="V7" s="20"/>
      <c r="W7" s="20">
        <v>1314219885</v>
      </c>
      <c r="X7" s="20"/>
      <c r="Y7" s="20">
        <v>1314219885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>
        <v>27712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20781</v>
      </c>
      <c r="Y9" s="20">
        <v>-20781</v>
      </c>
      <c r="Z9" s="21">
        <v>-100</v>
      </c>
      <c r="AA9" s="22">
        <v>27712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1217092276</v>
      </c>
      <c r="D13" s="29">
        <f>SUM(D6:D12)</f>
        <v>0</v>
      </c>
      <c r="E13" s="30">
        <f t="shared" si="0"/>
        <v>1028285705</v>
      </c>
      <c r="F13" s="31">
        <f t="shared" si="0"/>
        <v>27712</v>
      </c>
      <c r="G13" s="31">
        <f t="shared" si="0"/>
        <v>19773487</v>
      </c>
      <c r="H13" s="31">
        <f t="shared" si="0"/>
        <v>8353527</v>
      </c>
      <c r="I13" s="31">
        <f t="shared" si="0"/>
        <v>1229018423</v>
      </c>
      <c r="J13" s="31">
        <f t="shared" si="0"/>
        <v>1257145437</v>
      </c>
      <c r="K13" s="31">
        <f t="shared" si="0"/>
        <v>10426031</v>
      </c>
      <c r="L13" s="31">
        <f t="shared" si="0"/>
        <v>8912109</v>
      </c>
      <c r="M13" s="31">
        <f t="shared" si="0"/>
        <v>9834454</v>
      </c>
      <c r="N13" s="31">
        <f t="shared" si="0"/>
        <v>29172594</v>
      </c>
      <c r="O13" s="31">
        <f t="shared" si="0"/>
        <v>9129115</v>
      </c>
      <c r="P13" s="31">
        <f t="shared" si="0"/>
        <v>9438018</v>
      </c>
      <c r="Q13" s="31">
        <f t="shared" si="0"/>
        <v>9334721</v>
      </c>
      <c r="R13" s="31">
        <f t="shared" si="0"/>
        <v>27901854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1314219885</v>
      </c>
      <c r="X13" s="31">
        <f t="shared" si="0"/>
        <v>20781</v>
      </c>
      <c r="Y13" s="31">
        <f t="shared" si="0"/>
        <v>1314199104</v>
      </c>
      <c r="Z13" s="32">
        <f>+IF(X13&lt;&gt;0,+(Y13/X13)*100,0)</f>
        <v>6324041.6919301283</v>
      </c>
      <c r="AA13" s="33">
        <f>SUM(AA6:AA12)</f>
        <v>27712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1217092276</v>
      </c>
      <c r="D26" s="29">
        <f>+D13+D25</f>
        <v>0</v>
      </c>
      <c r="E26" s="30">
        <f t="shared" si="2"/>
        <v>1028285705</v>
      </c>
      <c r="F26" s="31">
        <f t="shared" si="2"/>
        <v>27712</v>
      </c>
      <c r="G26" s="31">
        <f t="shared" si="2"/>
        <v>19773487</v>
      </c>
      <c r="H26" s="31">
        <f t="shared" si="2"/>
        <v>8353527</v>
      </c>
      <c r="I26" s="31">
        <f t="shared" si="2"/>
        <v>1229018423</v>
      </c>
      <c r="J26" s="31">
        <f t="shared" si="2"/>
        <v>1257145437</v>
      </c>
      <c r="K26" s="31">
        <f t="shared" si="2"/>
        <v>10426031</v>
      </c>
      <c r="L26" s="31">
        <f t="shared" si="2"/>
        <v>8912109</v>
      </c>
      <c r="M26" s="31">
        <f t="shared" si="2"/>
        <v>9834454</v>
      </c>
      <c r="N26" s="31">
        <f t="shared" si="2"/>
        <v>29172594</v>
      </c>
      <c r="O26" s="31">
        <f t="shared" si="2"/>
        <v>9129115</v>
      </c>
      <c r="P26" s="31">
        <f t="shared" si="2"/>
        <v>9438018</v>
      </c>
      <c r="Q26" s="31">
        <f t="shared" si="2"/>
        <v>9334721</v>
      </c>
      <c r="R26" s="31">
        <f t="shared" si="2"/>
        <v>27901854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1314219885</v>
      </c>
      <c r="X26" s="31">
        <f t="shared" si="2"/>
        <v>20781</v>
      </c>
      <c r="Y26" s="31">
        <f t="shared" si="2"/>
        <v>1314199104</v>
      </c>
      <c r="Z26" s="32">
        <f>+IF(X26&lt;&gt;0,+(Y26/X26)*100,0)</f>
        <v>6324041.6919301283</v>
      </c>
      <c r="AA26" s="33">
        <f>+AA13+AA25</f>
        <v>27712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300316256</v>
      </c>
      <c r="D32" s="18"/>
      <c r="E32" s="19">
        <v>148245567</v>
      </c>
      <c r="F32" s="20"/>
      <c r="G32" s="20">
        <v>14920578</v>
      </c>
      <c r="H32" s="20">
        <v>4987550</v>
      </c>
      <c r="I32" s="20">
        <v>4280514</v>
      </c>
      <c r="J32" s="20">
        <v>24188642</v>
      </c>
      <c r="K32" s="20">
        <v>4414100</v>
      </c>
      <c r="L32" s="20">
        <v>5120887</v>
      </c>
      <c r="M32" s="20">
        <v>4381997</v>
      </c>
      <c r="N32" s="20">
        <v>13916984</v>
      </c>
      <c r="O32" s="20">
        <v>6500886</v>
      </c>
      <c r="P32" s="20">
        <v>5467147</v>
      </c>
      <c r="Q32" s="20">
        <v>6324600</v>
      </c>
      <c r="R32" s="20">
        <v>18292633</v>
      </c>
      <c r="S32" s="20"/>
      <c r="T32" s="20"/>
      <c r="U32" s="20"/>
      <c r="V32" s="20"/>
      <c r="W32" s="20">
        <v>56398259</v>
      </c>
      <c r="X32" s="20"/>
      <c r="Y32" s="20">
        <v>56398259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300316256</v>
      </c>
      <c r="D37" s="29">
        <f t="shared" ref="D37:Y37" si="3">SUM(D29:D36)</f>
        <v>0</v>
      </c>
      <c r="E37" s="30">
        <f t="shared" si="3"/>
        <v>148245567</v>
      </c>
      <c r="F37" s="31">
        <f t="shared" si="3"/>
        <v>0</v>
      </c>
      <c r="G37" s="31">
        <f t="shared" si="3"/>
        <v>14920578</v>
      </c>
      <c r="H37" s="31">
        <f t="shared" si="3"/>
        <v>4987550</v>
      </c>
      <c r="I37" s="31">
        <f t="shared" si="3"/>
        <v>4280514</v>
      </c>
      <c r="J37" s="31">
        <f t="shared" si="3"/>
        <v>24188642</v>
      </c>
      <c r="K37" s="31">
        <f t="shared" si="3"/>
        <v>4414100</v>
      </c>
      <c r="L37" s="31">
        <f t="shared" si="3"/>
        <v>5120887</v>
      </c>
      <c r="M37" s="31">
        <f t="shared" si="3"/>
        <v>4381997</v>
      </c>
      <c r="N37" s="31">
        <f t="shared" si="3"/>
        <v>13916984</v>
      </c>
      <c r="O37" s="31">
        <f t="shared" si="3"/>
        <v>6500886</v>
      </c>
      <c r="P37" s="31">
        <f t="shared" si="3"/>
        <v>5467147</v>
      </c>
      <c r="Q37" s="31">
        <f t="shared" si="3"/>
        <v>6324600</v>
      </c>
      <c r="R37" s="31">
        <f t="shared" si="3"/>
        <v>18292633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56398259</v>
      </c>
      <c r="X37" s="31">
        <f t="shared" si="3"/>
        <v>0</v>
      </c>
      <c r="Y37" s="31">
        <f t="shared" si="3"/>
        <v>56398259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300316256</v>
      </c>
      <c r="D44" s="29">
        <f>+D37+D43</f>
        <v>0</v>
      </c>
      <c r="E44" s="30">
        <f t="shared" si="5"/>
        <v>148245567</v>
      </c>
      <c r="F44" s="31">
        <f t="shared" si="5"/>
        <v>0</v>
      </c>
      <c r="G44" s="31">
        <f t="shared" si="5"/>
        <v>14920578</v>
      </c>
      <c r="H44" s="31">
        <f t="shared" si="5"/>
        <v>4987550</v>
      </c>
      <c r="I44" s="31">
        <f t="shared" si="5"/>
        <v>4280514</v>
      </c>
      <c r="J44" s="31">
        <f t="shared" si="5"/>
        <v>24188642</v>
      </c>
      <c r="K44" s="31">
        <f t="shared" si="5"/>
        <v>4414100</v>
      </c>
      <c r="L44" s="31">
        <f t="shared" si="5"/>
        <v>5120887</v>
      </c>
      <c r="M44" s="31">
        <f t="shared" si="5"/>
        <v>4381997</v>
      </c>
      <c r="N44" s="31">
        <f t="shared" si="5"/>
        <v>13916984</v>
      </c>
      <c r="O44" s="31">
        <f t="shared" si="5"/>
        <v>6500886</v>
      </c>
      <c r="P44" s="31">
        <f t="shared" si="5"/>
        <v>5467147</v>
      </c>
      <c r="Q44" s="31">
        <f t="shared" si="5"/>
        <v>6324600</v>
      </c>
      <c r="R44" s="31">
        <f t="shared" si="5"/>
        <v>18292633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56398259</v>
      </c>
      <c r="X44" s="31">
        <f t="shared" si="5"/>
        <v>0</v>
      </c>
      <c r="Y44" s="31">
        <f t="shared" si="5"/>
        <v>56398259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916776020</v>
      </c>
      <c r="D45" s="42">
        <f t="shared" si="6"/>
        <v>0</v>
      </c>
      <c r="E45" s="43">
        <f t="shared" si="6"/>
        <v>880040138</v>
      </c>
      <c r="F45" s="44">
        <f t="shared" si="6"/>
        <v>27712</v>
      </c>
      <c r="G45" s="44">
        <f t="shared" si="6"/>
        <v>4852909</v>
      </c>
      <c r="H45" s="44">
        <f t="shared" si="6"/>
        <v>3365977</v>
      </c>
      <c r="I45" s="44">
        <f t="shared" si="6"/>
        <v>1224737909</v>
      </c>
      <c r="J45" s="44">
        <f t="shared" si="6"/>
        <v>1232956795</v>
      </c>
      <c r="K45" s="44">
        <f t="shared" si="6"/>
        <v>6011931</v>
      </c>
      <c r="L45" s="44">
        <f t="shared" si="6"/>
        <v>3791222</v>
      </c>
      <c r="M45" s="44">
        <f t="shared" si="6"/>
        <v>5452457</v>
      </c>
      <c r="N45" s="44">
        <f t="shared" si="6"/>
        <v>15255610</v>
      </c>
      <c r="O45" s="44">
        <f t="shared" si="6"/>
        <v>2628229</v>
      </c>
      <c r="P45" s="44">
        <f t="shared" si="6"/>
        <v>3970871</v>
      </c>
      <c r="Q45" s="44">
        <f t="shared" si="6"/>
        <v>3010121</v>
      </c>
      <c r="R45" s="44">
        <f t="shared" si="6"/>
        <v>9609221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1257821626</v>
      </c>
      <c r="X45" s="44">
        <f t="shared" si="6"/>
        <v>20781</v>
      </c>
      <c r="Y45" s="44">
        <f t="shared" si="6"/>
        <v>1257800845</v>
      </c>
      <c r="Z45" s="45">
        <f>+IF(X45&lt;&gt;0,+(Y45/X45)*100,0)</f>
        <v>6052648.3085510805</v>
      </c>
      <c r="AA45" s="46">
        <f>+AA26-AA44</f>
        <v>27712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880040138</v>
      </c>
      <c r="F47" s="20">
        <v>27712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20781</v>
      </c>
      <c r="Y47" s="20">
        <v>-20781</v>
      </c>
      <c r="Z47" s="47">
        <v>-100</v>
      </c>
      <c r="AA47" s="22">
        <v>27712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880040138</v>
      </c>
      <c r="F50" s="52">
        <f t="shared" si="7"/>
        <v>27712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20781</v>
      </c>
      <c r="Y50" s="52">
        <f t="shared" si="7"/>
        <v>-20781</v>
      </c>
      <c r="Z50" s="53">
        <f>+IF(X50&lt;&gt;0,+(Y50/X50)*100,0)</f>
        <v>-100</v>
      </c>
      <c r="AA50" s="54">
        <f>SUM(AA47:AA49)</f>
        <v>27712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25834790</v>
      </c>
      <c r="D6" s="18"/>
      <c r="E6" s="19"/>
      <c r="F6" s="20"/>
      <c r="G6" s="20">
        <v>26136591</v>
      </c>
      <c r="H6" s="20">
        <v>321519</v>
      </c>
      <c r="I6" s="20">
        <v>366637</v>
      </c>
      <c r="J6" s="20">
        <v>26824747</v>
      </c>
      <c r="K6" s="20">
        <v>253087</v>
      </c>
      <c r="L6" s="20">
        <v>364351</v>
      </c>
      <c r="M6" s="20">
        <v>303883</v>
      </c>
      <c r="N6" s="20">
        <v>921321</v>
      </c>
      <c r="O6" s="20">
        <v>358975</v>
      </c>
      <c r="P6" s="20">
        <v>399947</v>
      </c>
      <c r="Q6" s="20">
        <v>147588</v>
      </c>
      <c r="R6" s="20">
        <v>906510</v>
      </c>
      <c r="S6" s="20"/>
      <c r="T6" s="20"/>
      <c r="U6" s="20"/>
      <c r="V6" s="20"/>
      <c r="W6" s="20">
        <v>28652578</v>
      </c>
      <c r="X6" s="20"/>
      <c r="Y6" s="20">
        <v>28652578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-4323938</v>
      </c>
      <c r="D7" s="18"/>
      <c r="E7" s="19">
        <v>675878</v>
      </c>
      <c r="F7" s="20">
        <v>675878</v>
      </c>
      <c r="G7" s="20">
        <v>480392</v>
      </c>
      <c r="H7" s="20">
        <v>-93851</v>
      </c>
      <c r="I7" s="20">
        <v>-235124</v>
      </c>
      <c r="J7" s="20">
        <v>151417</v>
      </c>
      <c r="K7" s="20">
        <v>349177</v>
      </c>
      <c r="L7" s="20">
        <v>-4588211</v>
      </c>
      <c r="M7" s="20">
        <v>202611</v>
      </c>
      <c r="N7" s="20">
        <v>-4036423</v>
      </c>
      <c r="O7" s="20">
        <v>177399</v>
      </c>
      <c r="P7" s="20">
        <v>2433340</v>
      </c>
      <c r="Q7" s="20">
        <v>357686</v>
      </c>
      <c r="R7" s="20">
        <v>2968425</v>
      </c>
      <c r="S7" s="20"/>
      <c r="T7" s="20"/>
      <c r="U7" s="20"/>
      <c r="V7" s="20"/>
      <c r="W7" s="20">
        <v>-916581</v>
      </c>
      <c r="X7" s="20">
        <v>675878</v>
      </c>
      <c r="Y7" s="20">
        <v>-1592459</v>
      </c>
      <c r="Z7" s="21">
        <v>-235.61337992951391</v>
      </c>
      <c r="AA7" s="22">
        <v>675878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6042</v>
      </c>
      <c r="D11" s="18"/>
      <c r="E11" s="19"/>
      <c r="F11" s="20"/>
      <c r="G11" s="24">
        <v>6042</v>
      </c>
      <c r="H11" s="24"/>
      <c r="I11" s="24"/>
      <c r="J11" s="20">
        <v>6042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6042</v>
      </c>
      <c r="X11" s="20"/>
      <c r="Y11" s="24">
        <v>6042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-252898</v>
      </c>
      <c r="D12" s="18"/>
      <c r="E12" s="19"/>
      <c r="F12" s="20"/>
      <c r="G12" s="20">
        <v>-252898</v>
      </c>
      <c r="H12" s="20"/>
      <c r="I12" s="20"/>
      <c r="J12" s="20">
        <v>-252898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-252898</v>
      </c>
      <c r="X12" s="20"/>
      <c r="Y12" s="20">
        <v>-252898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21263996</v>
      </c>
      <c r="D13" s="29">
        <f>SUM(D6:D12)</f>
        <v>0</v>
      </c>
      <c r="E13" s="30">
        <f t="shared" si="0"/>
        <v>675878</v>
      </c>
      <c r="F13" s="31">
        <f t="shared" si="0"/>
        <v>675878</v>
      </c>
      <c r="G13" s="31">
        <f t="shared" si="0"/>
        <v>26370127</v>
      </c>
      <c r="H13" s="31">
        <f t="shared" si="0"/>
        <v>227668</v>
      </c>
      <c r="I13" s="31">
        <f t="shared" si="0"/>
        <v>131513</v>
      </c>
      <c r="J13" s="31">
        <f t="shared" si="0"/>
        <v>26729308</v>
      </c>
      <c r="K13" s="31">
        <f t="shared" si="0"/>
        <v>602264</v>
      </c>
      <c r="L13" s="31">
        <f t="shared" si="0"/>
        <v>-4223860</v>
      </c>
      <c r="M13" s="31">
        <f t="shared" si="0"/>
        <v>506494</v>
      </c>
      <c r="N13" s="31">
        <f t="shared" si="0"/>
        <v>-3115102</v>
      </c>
      <c r="O13" s="31">
        <f t="shared" si="0"/>
        <v>536374</v>
      </c>
      <c r="P13" s="31">
        <f t="shared" si="0"/>
        <v>2833287</v>
      </c>
      <c r="Q13" s="31">
        <f t="shared" si="0"/>
        <v>505274</v>
      </c>
      <c r="R13" s="31">
        <f t="shared" si="0"/>
        <v>3874935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27489141</v>
      </c>
      <c r="X13" s="31">
        <f t="shared" si="0"/>
        <v>675878</v>
      </c>
      <c r="Y13" s="31">
        <f t="shared" si="0"/>
        <v>26813263</v>
      </c>
      <c r="Z13" s="32">
        <f>+IF(X13&lt;&gt;0,+(Y13/X13)*100,0)</f>
        <v>3967.1749931200602</v>
      </c>
      <c r="AA13" s="33">
        <f>SUM(AA6:AA12)</f>
        <v>675878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21263996</v>
      </c>
      <c r="D26" s="29">
        <f>+D13+D25</f>
        <v>0</v>
      </c>
      <c r="E26" s="30">
        <f t="shared" si="2"/>
        <v>675878</v>
      </c>
      <c r="F26" s="31">
        <f t="shared" si="2"/>
        <v>675878</v>
      </c>
      <c r="G26" s="31">
        <f t="shared" si="2"/>
        <v>26370127</v>
      </c>
      <c r="H26" s="31">
        <f t="shared" si="2"/>
        <v>227668</v>
      </c>
      <c r="I26" s="31">
        <f t="shared" si="2"/>
        <v>131513</v>
      </c>
      <c r="J26" s="31">
        <f t="shared" si="2"/>
        <v>26729308</v>
      </c>
      <c r="K26" s="31">
        <f t="shared" si="2"/>
        <v>602264</v>
      </c>
      <c r="L26" s="31">
        <f t="shared" si="2"/>
        <v>-4223860</v>
      </c>
      <c r="M26" s="31">
        <f t="shared" si="2"/>
        <v>506494</v>
      </c>
      <c r="N26" s="31">
        <f t="shared" si="2"/>
        <v>-3115102</v>
      </c>
      <c r="O26" s="31">
        <f t="shared" si="2"/>
        <v>536374</v>
      </c>
      <c r="P26" s="31">
        <f t="shared" si="2"/>
        <v>2833287</v>
      </c>
      <c r="Q26" s="31">
        <f t="shared" si="2"/>
        <v>505274</v>
      </c>
      <c r="R26" s="31">
        <f t="shared" si="2"/>
        <v>3874935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27489141</v>
      </c>
      <c r="X26" s="31">
        <f t="shared" si="2"/>
        <v>675878</v>
      </c>
      <c r="Y26" s="31">
        <f t="shared" si="2"/>
        <v>26813263</v>
      </c>
      <c r="Z26" s="32">
        <f>+IF(X26&lt;&gt;0,+(Y26/X26)*100,0)</f>
        <v>3967.1749931200602</v>
      </c>
      <c r="AA26" s="33">
        <f>+AA13+AA25</f>
        <v>675878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-197118</v>
      </c>
      <c r="D32" s="18"/>
      <c r="E32" s="19">
        <v>65004</v>
      </c>
      <c r="F32" s="20"/>
      <c r="G32" s="20">
        <v>-198696</v>
      </c>
      <c r="H32" s="20">
        <v>-5874</v>
      </c>
      <c r="I32" s="20">
        <v>328</v>
      </c>
      <c r="J32" s="20">
        <v>-204242</v>
      </c>
      <c r="K32" s="20">
        <v>131877</v>
      </c>
      <c r="L32" s="20">
        <v>-181153</v>
      </c>
      <c r="M32" s="20">
        <v>-49309</v>
      </c>
      <c r="N32" s="20">
        <v>-98585</v>
      </c>
      <c r="O32" s="20">
        <v>-8644</v>
      </c>
      <c r="P32" s="20">
        <v>475163</v>
      </c>
      <c r="Q32" s="20">
        <v>-190189</v>
      </c>
      <c r="R32" s="20">
        <v>276330</v>
      </c>
      <c r="S32" s="20"/>
      <c r="T32" s="20"/>
      <c r="U32" s="20"/>
      <c r="V32" s="20"/>
      <c r="W32" s="20">
        <v>-26497</v>
      </c>
      <c r="X32" s="20">
        <v>22643</v>
      </c>
      <c r="Y32" s="20">
        <v>-49140</v>
      </c>
      <c r="Z32" s="21">
        <v>-217.02071280307379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3724604</v>
      </c>
      <c r="D35" s="18"/>
      <c r="E35" s="19"/>
      <c r="F35" s="20"/>
      <c r="G35" s="20">
        <v>3777705</v>
      </c>
      <c r="H35" s="20">
        <v>52572</v>
      </c>
      <c r="I35" s="20">
        <v>17111</v>
      </c>
      <c r="J35" s="20">
        <v>3847388</v>
      </c>
      <c r="K35" s="20">
        <v>24380</v>
      </c>
      <c r="L35" s="20">
        <v>54320</v>
      </c>
      <c r="M35" s="20">
        <v>72496</v>
      </c>
      <c r="N35" s="20">
        <v>151196</v>
      </c>
      <c r="O35" s="20">
        <v>71090</v>
      </c>
      <c r="P35" s="20">
        <v>23561</v>
      </c>
      <c r="Q35" s="20">
        <v>-145746</v>
      </c>
      <c r="R35" s="20">
        <v>-51095</v>
      </c>
      <c r="S35" s="20"/>
      <c r="T35" s="20"/>
      <c r="U35" s="20"/>
      <c r="V35" s="20"/>
      <c r="W35" s="20">
        <v>3947489</v>
      </c>
      <c r="X35" s="20"/>
      <c r="Y35" s="20">
        <v>3947489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3527486</v>
      </c>
      <c r="D37" s="29">
        <f t="shared" ref="D37:Y37" si="3">SUM(D29:D36)</f>
        <v>0</v>
      </c>
      <c r="E37" s="30">
        <f t="shared" si="3"/>
        <v>65004</v>
      </c>
      <c r="F37" s="31">
        <f t="shared" si="3"/>
        <v>0</v>
      </c>
      <c r="G37" s="31">
        <f t="shared" si="3"/>
        <v>3579009</v>
      </c>
      <c r="H37" s="31">
        <f t="shared" si="3"/>
        <v>46698</v>
      </c>
      <c r="I37" s="31">
        <f t="shared" si="3"/>
        <v>17439</v>
      </c>
      <c r="J37" s="31">
        <f t="shared" si="3"/>
        <v>3643146</v>
      </c>
      <c r="K37" s="31">
        <f t="shared" si="3"/>
        <v>156257</v>
      </c>
      <c r="L37" s="31">
        <f t="shared" si="3"/>
        <v>-126833</v>
      </c>
      <c r="M37" s="31">
        <f t="shared" si="3"/>
        <v>23187</v>
      </c>
      <c r="N37" s="31">
        <f t="shared" si="3"/>
        <v>52611</v>
      </c>
      <c r="O37" s="31">
        <f t="shared" si="3"/>
        <v>62446</v>
      </c>
      <c r="P37" s="31">
        <f t="shared" si="3"/>
        <v>498724</v>
      </c>
      <c r="Q37" s="31">
        <f t="shared" si="3"/>
        <v>-335935</v>
      </c>
      <c r="R37" s="31">
        <f t="shared" si="3"/>
        <v>225235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3920992</v>
      </c>
      <c r="X37" s="31">
        <f t="shared" si="3"/>
        <v>22643</v>
      </c>
      <c r="Y37" s="31">
        <f t="shared" si="3"/>
        <v>3898349</v>
      </c>
      <c r="Z37" s="32">
        <f>+IF(X37&lt;&gt;0,+(Y37/X37)*100,0)</f>
        <v>17216.574658834961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3527486</v>
      </c>
      <c r="D44" s="29">
        <f>+D37+D43</f>
        <v>0</v>
      </c>
      <c r="E44" s="30">
        <f t="shared" si="5"/>
        <v>65004</v>
      </c>
      <c r="F44" s="31">
        <f t="shared" si="5"/>
        <v>0</v>
      </c>
      <c r="G44" s="31">
        <f t="shared" si="5"/>
        <v>3579009</v>
      </c>
      <c r="H44" s="31">
        <f t="shared" si="5"/>
        <v>46698</v>
      </c>
      <c r="I44" s="31">
        <f t="shared" si="5"/>
        <v>17439</v>
      </c>
      <c r="J44" s="31">
        <f t="shared" si="5"/>
        <v>3643146</v>
      </c>
      <c r="K44" s="31">
        <f t="shared" si="5"/>
        <v>156257</v>
      </c>
      <c r="L44" s="31">
        <f t="shared" si="5"/>
        <v>-126833</v>
      </c>
      <c r="M44" s="31">
        <f t="shared" si="5"/>
        <v>23187</v>
      </c>
      <c r="N44" s="31">
        <f t="shared" si="5"/>
        <v>52611</v>
      </c>
      <c r="O44" s="31">
        <f t="shared" si="5"/>
        <v>62446</v>
      </c>
      <c r="P44" s="31">
        <f t="shared" si="5"/>
        <v>498724</v>
      </c>
      <c r="Q44" s="31">
        <f t="shared" si="5"/>
        <v>-335935</v>
      </c>
      <c r="R44" s="31">
        <f t="shared" si="5"/>
        <v>225235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3920992</v>
      </c>
      <c r="X44" s="31">
        <f t="shared" si="5"/>
        <v>22643</v>
      </c>
      <c r="Y44" s="31">
        <f t="shared" si="5"/>
        <v>3898349</v>
      </c>
      <c r="Z44" s="32">
        <f>+IF(X44&lt;&gt;0,+(Y44/X44)*100,0)</f>
        <v>17216.574658834961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17736510</v>
      </c>
      <c r="D45" s="42">
        <f t="shared" si="6"/>
        <v>0</v>
      </c>
      <c r="E45" s="43">
        <f t="shared" si="6"/>
        <v>610874</v>
      </c>
      <c r="F45" s="44">
        <f t="shared" si="6"/>
        <v>675878</v>
      </c>
      <c r="G45" s="44">
        <f t="shared" si="6"/>
        <v>22791118</v>
      </c>
      <c r="H45" s="44">
        <f t="shared" si="6"/>
        <v>180970</v>
      </c>
      <c r="I45" s="44">
        <f t="shared" si="6"/>
        <v>114074</v>
      </c>
      <c r="J45" s="44">
        <f t="shared" si="6"/>
        <v>23086162</v>
      </c>
      <c r="K45" s="44">
        <f t="shared" si="6"/>
        <v>446007</v>
      </c>
      <c r="L45" s="44">
        <f t="shared" si="6"/>
        <v>-4097027</v>
      </c>
      <c r="M45" s="44">
        <f t="shared" si="6"/>
        <v>483307</v>
      </c>
      <c r="N45" s="44">
        <f t="shared" si="6"/>
        <v>-3167713</v>
      </c>
      <c r="O45" s="44">
        <f t="shared" si="6"/>
        <v>473928</v>
      </c>
      <c r="P45" s="44">
        <f t="shared" si="6"/>
        <v>2334563</v>
      </c>
      <c r="Q45" s="44">
        <f t="shared" si="6"/>
        <v>841209</v>
      </c>
      <c r="R45" s="44">
        <f t="shared" si="6"/>
        <v>3649700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23568149</v>
      </c>
      <c r="X45" s="44">
        <f t="shared" si="6"/>
        <v>653235</v>
      </c>
      <c r="Y45" s="44">
        <f t="shared" si="6"/>
        <v>22914914</v>
      </c>
      <c r="Z45" s="45">
        <f>+IF(X45&lt;&gt;0,+(Y45/X45)*100,0)</f>
        <v>3507.9127725856702</v>
      </c>
      <c r="AA45" s="46">
        <f>+AA26-AA44</f>
        <v>675878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-65004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-22643</v>
      </c>
      <c r="Y47" s="20">
        <v>22643</v>
      </c>
      <c r="Z47" s="47">
        <v>-100</v>
      </c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-65004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-22643</v>
      </c>
      <c r="Y50" s="52">
        <f t="shared" si="7"/>
        <v>22643</v>
      </c>
      <c r="Z50" s="53">
        <f>+IF(X50&lt;&gt;0,+(Y50/X50)*100,0)</f>
        <v>-100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-3418129143</v>
      </c>
      <c r="D6" s="18"/>
      <c r="E6" s="19">
        <v>-3975715492</v>
      </c>
      <c r="F6" s="20">
        <v>-3952285076</v>
      </c>
      <c r="G6" s="20">
        <v>-3367386235</v>
      </c>
      <c r="H6" s="20">
        <v>-182318194</v>
      </c>
      <c r="I6" s="20">
        <v>-127412201</v>
      </c>
      <c r="J6" s="20">
        <v>-3677116630</v>
      </c>
      <c r="K6" s="20">
        <v>-32245015</v>
      </c>
      <c r="L6" s="20">
        <v>-72722775</v>
      </c>
      <c r="M6" s="20">
        <v>-182786298</v>
      </c>
      <c r="N6" s="20">
        <v>-287754088</v>
      </c>
      <c r="O6" s="20">
        <v>-16563092</v>
      </c>
      <c r="P6" s="20">
        <v>-43751364</v>
      </c>
      <c r="Q6" s="20">
        <v>-83461190</v>
      </c>
      <c r="R6" s="20">
        <v>-143775646</v>
      </c>
      <c r="S6" s="20"/>
      <c r="T6" s="20"/>
      <c r="U6" s="20"/>
      <c r="V6" s="20"/>
      <c r="W6" s="20">
        <v>-4108646364</v>
      </c>
      <c r="X6" s="20">
        <v>-3754062285</v>
      </c>
      <c r="Y6" s="20">
        <v>-354584079</v>
      </c>
      <c r="Z6" s="21">
        <v>9.4453435260464786</v>
      </c>
      <c r="AA6" s="22">
        <v>-3952285076</v>
      </c>
    </row>
    <row r="7" spans="1:27" x14ac:dyDescent="0.25">
      <c r="A7" s="23" t="s">
        <v>35</v>
      </c>
      <c r="B7" s="17" t="s">
        <v>32</v>
      </c>
      <c r="C7" s="18">
        <v>1695077786</v>
      </c>
      <c r="D7" s="18"/>
      <c r="E7" s="19">
        <v>1374734045</v>
      </c>
      <c r="F7" s="20">
        <v>1296002884</v>
      </c>
      <c r="G7" s="20">
        <v>-122161246</v>
      </c>
      <c r="H7" s="20">
        <v>-154808998</v>
      </c>
      <c r="I7" s="20">
        <v>-6574023</v>
      </c>
      <c r="J7" s="20">
        <v>-283544267</v>
      </c>
      <c r="K7" s="20">
        <v>-8656726</v>
      </c>
      <c r="L7" s="20">
        <v>-31166623</v>
      </c>
      <c r="M7" s="20">
        <v>5380397</v>
      </c>
      <c r="N7" s="20">
        <v>-34442952</v>
      </c>
      <c r="O7" s="20">
        <v>-23342291</v>
      </c>
      <c r="P7" s="20">
        <v>2715507</v>
      </c>
      <c r="Q7" s="20">
        <v>-4847887</v>
      </c>
      <c r="R7" s="20">
        <v>-25474671</v>
      </c>
      <c r="S7" s="20"/>
      <c r="T7" s="20"/>
      <c r="U7" s="20"/>
      <c r="V7" s="20"/>
      <c r="W7" s="20">
        <v>-343461890</v>
      </c>
      <c r="X7" s="20">
        <v>1344352543</v>
      </c>
      <c r="Y7" s="20">
        <v>-1687814433</v>
      </c>
      <c r="Z7" s="21">
        <v>-125.54849855332925</v>
      </c>
      <c r="AA7" s="22">
        <v>1296002884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9526955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3810782</v>
      </c>
      <c r="Y8" s="20">
        <v>-3810782</v>
      </c>
      <c r="Z8" s="21">
        <v>-100</v>
      </c>
      <c r="AA8" s="22">
        <v>9526955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2922467</v>
      </c>
      <c r="D10" s="18"/>
      <c r="E10" s="19">
        <v>10632362</v>
      </c>
      <c r="F10" s="20">
        <v>13632362</v>
      </c>
      <c r="G10" s="20">
        <v>7628975</v>
      </c>
      <c r="H10" s="20">
        <v>-4162248</v>
      </c>
      <c r="I10" s="20"/>
      <c r="J10" s="20">
        <v>3466727</v>
      </c>
      <c r="K10" s="20"/>
      <c r="L10" s="20">
        <v>283963</v>
      </c>
      <c r="M10" s="20"/>
      <c r="N10" s="20">
        <v>283963</v>
      </c>
      <c r="O10" s="20">
        <v>1750740</v>
      </c>
      <c r="P10" s="20">
        <v>143232</v>
      </c>
      <c r="Q10" s="20">
        <v>267409</v>
      </c>
      <c r="R10" s="20">
        <v>2161381</v>
      </c>
      <c r="S10" s="20"/>
      <c r="T10" s="20"/>
      <c r="U10" s="20"/>
      <c r="V10" s="20"/>
      <c r="W10" s="20">
        <v>5912071</v>
      </c>
      <c r="X10" s="20">
        <v>11049644</v>
      </c>
      <c r="Y10" s="20">
        <v>-5137573</v>
      </c>
      <c r="Z10" s="21">
        <v>-46.49537125358971</v>
      </c>
      <c r="AA10" s="22">
        <v>13632362</v>
      </c>
    </row>
    <row r="11" spans="1:27" x14ac:dyDescent="0.25">
      <c r="A11" s="23" t="s">
        <v>39</v>
      </c>
      <c r="B11" s="17" t="s">
        <v>32</v>
      </c>
      <c r="C11" s="18">
        <v>378368731</v>
      </c>
      <c r="D11" s="18"/>
      <c r="E11" s="19">
        <v>244457795</v>
      </c>
      <c r="F11" s="20">
        <v>244457795</v>
      </c>
      <c r="G11" s="24">
        <v>360762438</v>
      </c>
      <c r="H11" s="24">
        <v>16779557</v>
      </c>
      <c r="I11" s="24">
        <v>15688147</v>
      </c>
      <c r="J11" s="20">
        <v>393230142</v>
      </c>
      <c r="K11" s="24">
        <v>5617400</v>
      </c>
      <c r="L11" s="24">
        <v>4486037</v>
      </c>
      <c r="M11" s="20">
        <v>13689234</v>
      </c>
      <c r="N11" s="24">
        <v>23792671</v>
      </c>
      <c r="O11" s="24">
        <v>3740988</v>
      </c>
      <c r="P11" s="24">
        <v>6407568</v>
      </c>
      <c r="Q11" s="20">
        <v>12289188</v>
      </c>
      <c r="R11" s="24">
        <v>22437744</v>
      </c>
      <c r="S11" s="24"/>
      <c r="T11" s="20"/>
      <c r="U11" s="24"/>
      <c r="V11" s="24"/>
      <c r="W11" s="24">
        <v>439460557</v>
      </c>
      <c r="X11" s="20">
        <v>244457795</v>
      </c>
      <c r="Y11" s="24">
        <v>195002762</v>
      </c>
      <c r="Z11" s="25">
        <v>79.769500498030752</v>
      </c>
      <c r="AA11" s="26">
        <v>244457795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-1341760159</v>
      </c>
      <c r="D13" s="29">
        <f>SUM(D6:D12)</f>
        <v>0</v>
      </c>
      <c r="E13" s="30">
        <f t="shared" si="0"/>
        <v>-2345891290</v>
      </c>
      <c r="F13" s="31">
        <f t="shared" si="0"/>
        <v>-2388665080</v>
      </c>
      <c r="G13" s="31">
        <f t="shared" si="0"/>
        <v>-3121156068</v>
      </c>
      <c r="H13" s="31">
        <f t="shared" si="0"/>
        <v>-324509883</v>
      </c>
      <c r="I13" s="31">
        <f t="shared" si="0"/>
        <v>-118298077</v>
      </c>
      <c r="J13" s="31">
        <f t="shared" si="0"/>
        <v>-3563964028</v>
      </c>
      <c r="K13" s="31">
        <f t="shared" si="0"/>
        <v>-35284341</v>
      </c>
      <c r="L13" s="31">
        <f t="shared" si="0"/>
        <v>-99119398</v>
      </c>
      <c r="M13" s="31">
        <f t="shared" si="0"/>
        <v>-163716667</v>
      </c>
      <c r="N13" s="31">
        <f t="shared" si="0"/>
        <v>-298120406</v>
      </c>
      <c r="O13" s="31">
        <f t="shared" si="0"/>
        <v>-34413655</v>
      </c>
      <c r="P13" s="31">
        <f t="shared" si="0"/>
        <v>-34485057</v>
      </c>
      <c r="Q13" s="31">
        <f t="shared" si="0"/>
        <v>-75752480</v>
      </c>
      <c r="R13" s="31">
        <f t="shared" si="0"/>
        <v>-144651192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-4006735626</v>
      </c>
      <c r="X13" s="31">
        <f t="shared" si="0"/>
        <v>-2150391521</v>
      </c>
      <c r="Y13" s="31">
        <f t="shared" si="0"/>
        <v>-1856344105</v>
      </c>
      <c r="Z13" s="32">
        <f>+IF(X13&lt;&gt;0,+(Y13/X13)*100,0)</f>
        <v>86.325866097943944</v>
      </c>
      <c r="AA13" s="33">
        <f>SUM(AA6:AA12)</f>
        <v>-2388665080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1750099981</v>
      </c>
      <c r="D17" s="18"/>
      <c r="E17" s="19">
        <v>1038216767</v>
      </c>
      <c r="F17" s="20">
        <v>1219716767</v>
      </c>
      <c r="G17" s="24">
        <v>1335940270</v>
      </c>
      <c r="H17" s="24">
        <v>246403592</v>
      </c>
      <c r="I17" s="24">
        <v>54520733</v>
      </c>
      <c r="J17" s="20">
        <v>1636864595</v>
      </c>
      <c r="K17" s="24">
        <v>29472336</v>
      </c>
      <c r="L17" s="24">
        <v>67445939</v>
      </c>
      <c r="M17" s="20">
        <v>41078015</v>
      </c>
      <c r="N17" s="24">
        <v>137996290</v>
      </c>
      <c r="O17" s="24">
        <v>8840391</v>
      </c>
      <c r="P17" s="24">
        <v>9913251</v>
      </c>
      <c r="Q17" s="20">
        <v>49535764</v>
      </c>
      <c r="R17" s="24">
        <v>68289406</v>
      </c>
      <c r="S17" s="24"/>
      <c r="T17" s="20"/>
      <c r="U17" s="24"/>
      <c r="V17" s="24"/>
      <c r="W17" s="24">
        <v>1843150291</v>
      </c>
      <c r="X17" s="20">
        <v>1106605731</v>
      </c>
      <c r="Y17" s="24">
        <v>736544560</v>
      </c>
      <c r="Z17" s="25">
        <v>66.558896214500081</v>
      </c>
      <c r="AA17" s="26">
        <v>1219716767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1750099981</v>
      </c>
      <c r="D25" s="29">
        <f t="shared" ref="D25:Y25" si="1">SUM(D15:D24)</f>
        <v>0</v>
      </c>
      <c r="E25" s="35">
        <f t="shared" si="1"/>
        <v>1038216767</v>
      </c>
      <c r="F25" s="36">
        <f t="shared" si="1"/>
        <v>1219716767</v>
      </c>
      <c r="G25" s="36">
        <f t="shared" si="1"/>
        <v>1335940270</v>
      </c>
      <c r="H25" s="36">
        <f t="shared" si="1"/>
        <v>246403592</v>
      </c>
      <c r="I25" s="36">
        <f t="shared" si="1"/>
        <v>54520733</v>
      </c>
      <c r="J25" s="36">
        <f t="shared" si="1"/>
        <v>1636864595</v>
      </c>
      <c r="K25" s="36">
        <f t="shared" si="1"/>
        <v>29472336</v>
      </c>
      <c r="L25" s="36">
        <f t="shared" si="1"/>
        <v>67445939</v>
      </c>
      <c r="M25" s="36">
        <f t="shared" si="1"/>
        <v>41078015</v>
      </c>
      <c r="N25" s="36">
        <f t="shared" si="1"/>
        <v>137996290</v>
      </c>
      <c r="O25" s="36">
        <f t="shared" si="1"/>
        <v>8840391</v>
      </c>
      <c r="P25" s="36">
        <f t="shared" si="1"/>
        <v>9913251</v>
      </c>
      <c r="Q25" s="36">
        <f t="shared" si="1"/>
        <v>49535764</v>
      </c>
      <c r="R25" s="36">
        <f t="shared" si="1"/>
        <v>68289406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1843150291</v>
      </c>
      <c r="X25" s="36">
        <f t="shared" si="1"/>
        <v>1106605731</v>
      </c>
      <c r="Y25" s="36">
        <f t="shared" si="1"/>
        <v>736544560</v>
      </c>
      <c r="Z25" s="37">
        <f>+IF(X25&lt;&gt;0,+(Y25/X25)*100,0)</f>
        <v>66.558896214500081</v>
      </c>
      <c r="AA25" s="38">
        <f>SUM(AA15:AA24)</f>
        <v>1219716767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408339822</v>
      </c>
      <c r="D26" s="29">
        <f>+D13+D25</f>
        <v>0</v>
      </c>
      <c r="E26" s="30">
        <f t="shared" si="2"/>
        <v>-1307674523</v>
      </c>
      <c r="F26" s="31">
        <f t="shared" si="2"/>
        <v>-1168948313</v>
      </c>
      <c r="G26" s="31">
        <f t="shared" si="2"/>
        <v>-1785215798</v>
      </c>
      <c r="H26" s="31">
        <f t="shared" si="2"/>
        <v>-78106291</v>
      </c>
      <c r="I26" s="31">
        <f t="shared" si="2"/>
        <v>-63777344</v>
      </c>
      <c r="J26" s="31">
        <f t="shared" si="2"/>
        <v>-1927099433</v>
      </c>
      <c r="K26" s="31">
        <f t="shared" si="2"/>
        <v>-5812005</v>
      </c>
      <c r="L26" s="31">
        <f t="shared" si="2"/>
        <v>-31673459</v>
      </c>
      <c r="M26" s="31">
        <f t="shared" si="2"/>
        <v>-122638652</v>
      </c>
      <c r="N26" s="31">
        <f t="shared" si="2"/>
        <v>-160124116</v>
      </c>
      <c r="O26" s="31">
        <f t="shared" si="2"/>
        <v>-25573264</v>
      </c>
      <c r="P26" s="31">
        <f t="shared" si="2"/>
        <v>-24571806</v>
      </c>
      <c r="Q26" s="31">
        <f t="shared" si="2"/>
        <v>-26216716</v>
      </c>
      <c r="R26" s="31">
        <f t="shared" si="2"/>
        <v>-76361786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-2163585335</v>
      </c>
      <c r="X26" s="31">
        <f t="shared" si="2"/>
        <v>-1043785790</v>
      </c>
      <c r="Y26" s="31">
        <f t="shared" si="2"/>
        <v>-1119799545</v>
      </c>
      <c r="Z26" s="32">
        <f>+IF(X26&lt;&gt;0,+(Y26/X26)*100,0)</f>
        <v>107.28250525426294</v>
      </c>
      <c r="AA26" s="33">
        <f>+AA13+AA25</f>
        <v>-1168948313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>
        <v>1482481250</v>
      </c>
      <c r="F30" s="20">
        <v>1482481250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1482481250</v>
      </c>
      <c r="Y30" s="20">
        <v>-1482481250</v>
      </c>
      <c r="Z30" s="21">
        <v>-100</v>
      </c>
      <c r="AA30" s="22">
        <v>1482481250</v>
      </c>
    </row>
    <row r="31" spans="1:27" x14ac:dyDescent="0.25">
      <c r="A31" s="23" t="s">
        <v>58</v>
      </c>
      <c r="B31" s="39" t="s">
        <v>32</v>
      </c>
      <c r="C31" s="18">
        <v>3997565</v>
      </c>
      <c r="D31" s="18"/>
      <c r="E31" s="19">
        <v>3858820</v>
      </c>
      <c r="F31" s="20">
        <v>3858820</v>
      </c>
      <c r="G31" s="20">
        <v>3858820</v>
      </c>
      <c r="H31" s="20">
        <v>19640</v>
      </c>
      <c r="I31" s="20"/>
      <c r="J31" s="20">
        <v>3878460</v>
      </c>
      <c r="K31" s="20"/>
      <c r="L31" s="20">
        <v>120771</v>
      </c>
      <c r="M31" s="20"/>
      <c r="N31" s="20">
        <v>120771</v>
      </c>
      <c r="O31" s="20"/>
      <c r="P31" s="20"/>
      <c r="Q31" s="20"/>
      <c r="R31" s="20"/>
      <c r="S31" s="20"/>
      <c r="T31" s="20"/>
      <c r="U31" s="20"/>
      <c r="V31" s="20"/>
      <c r="W31" s="20">
        <v>3999231</v>
      </c>
      <c r="X31" s="20">
        <v>3858820</v>
      </c>
      <c r="Y31" s="20">
        <v>140411</v>
      </c>
      <c r="Z31" s="21">
        <v>3.6387030232039845</v>
      </c>
      <c r="AA31" s="22">
        <v>3858820</v>
      </c>
    </row>
    <row r="32" spans="1:27" x14ac:dyDescent="0.25">
      <c r="A32" s="23" t="s">
        <v>59</v>
      </c>
      <c r="B32" s="17" t="s">
        <v>32</v>
      </c>
      <c r="C32" s="18">
        <v>-27303794</v>
      </c>
      <c r="D32" s="18"/>
      <c r="E32" s="19">
        <v>-196754979</v>
      </c>
      <c r="F32" s="20">
        <v>-138638889</v>
      </c>
      <c r="G32" s="20">
        <v>-61823257</v>
      </c>
      <c r="H32" s="20">
        <v>-24366182</v>
      </c>
      <c r="I32" s="20">
        <v>1184441</v>
      </c>
      <c r="J32" s="20">
        <v>-85004998</v>
      </c>
      <c r="K32" s="20">
        <v>15760913</v>
      </c>
      <c r="L32" s="20">
        <v>31426935</v>
      </c>
      <c r="M32" s="20">
        <v>-64126541</v>
      </c>
      <c r="N32" s="20">
        <v>-16938693</v>
      </c>
      <c r="O32" s="20">
        <v>21296723</v>
      </c>
      <c r="P32" s="20">
        <v>8309148</v>
      </c>
      <c r="Q32" s="20">
        <v>18809507</v>
      </c>
      <c r="R32" s="20">
        <v>48415378</v>
      </c>
      <c r="S32" s="20"/>
      <c r="T32" s="20"/>
      <c r="U32" s="20"/>
      <c r="V32" s="20"/>
      <c r="W32" s="20">
        <v>-53528313</v>
      </c>
      <c r="X32" s="20">
        <v>-148128153</v>
      </c>
      <c r="Y32" s="20">
        <v>94599840</v>
      </c>
      <c r="Z32" s="21">
        <v>-63.863511482520138</v>
      </c>
      <c r="AA32" s="22">
        <v>-138638889</v>
      </c>
    </row>
    <row r="33" spans="1:27" x14ac:dyDescent="0.25">
      <c r="A33" s="23" t="s">
        <v>60</v>
      </c>
      <c r="B33" s="17" t="s">
        <v>32</v>
      </c>
      <c r="C33" s="18">
        <v>-815694818</v>
      </c>
      <c r="D33" s="18"/>
      <c r="E33" s="19"/>
      <c r="F33" s="20"/>
      <c r="G33" s="20">
        <v>-768782117</v>
      </c>
      <c r="H33" s="20">
        <v>-84139416</v>
      </c>
      <c r="I33" s="20">
        <v>-36017601</v>
      </c>
      <c r="J33" s="20">
        <v>-888939134</v>
      </c>
      <c r="K33" s="20">
        <v>-103940157</v>
      </c>
      <c r="L33" s="20">
        <v>-84384767</v>
      </c>
      <c r="M33" s="20">
        <v>-82604320</v>
      </c>
      <c r="N33" s="20">
        <v>-270929244</v>
      </c>
      <c r="O33" s="20">
        <v>-25498299</v>
      </c>
      <c r="P33" s="20">
        <v>-33722610</v>
      </c>
      <c r="Q33" s="20">
        <v>-81869703</v>
      </c>
      <c r="R33" s="20">
        <v>-141090612</v>
      </c>
      <c r="S33" s="20"/>
      <c r="T33" s="20"/>
      <c r="U33" s="20"/>
      <c r="V33" s="20"/>
      <c r="W33" s="20">
        <v>-1300958990</v>
      </c>
      <c r="X33" s="20"/>
      <c r="Y33" s="20">
        <v>-1300958990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1972536952</v>
      </c>
      <c r="D34" s="18"/>
      <c r="E34" s="19">
        <v>7323500</v>
      </c>
      <c r="F34" s="20">
        <v>8013500</v>
      </c>
      <c r="G34" s="20">
        <v>7323501</v>
      </c>
      <c r="H34" s="20">
        <v>2202100</v>
      </c>
      <c r="I34" s="20"/>
      <c r="J34" s="20">
        <v>9525601</v>
      </c>
      <c r="K34" s="20"/>
      <c r="L34" s="20">
        <v>-1829524</v>
      </c>
      <c r="M34" s="20"/>
      <c r="N34" s="20">
        <v>-1829524</v>
      </c>
      <c r="O34" s="20"/>
      <c r="P34" s="20"/>
      <c r="Q34" s="20"/>
      <c r="R34" s="20"/>
      <c r="S34" s="20"/>
      <c r="T34" s="20"/>
      <c r="U34" s="20"/>
      <c r="V34" s="20"/>
      <c r="W34" s="20">
        <v>7696077</v>
      </c>
      <c r="X34" s="20">
        <v>7599500</v>
      </c>
      <c r="Y34" s="20">
        <v>96577</v>
      </c>
      <c r="Z34" s="21">
        <v>1.270833607474176</v>
      </c>
      <c r="AA34" s="22">
        <v>8013500</v>
      </c>
    </row>
    <row r="35" spans="1:27" x14ac:dyDescent="0.25">
      <c r="A35" s="23" t="s">
        <v>39</v>
      </c>
      <c r="B35" s="17" t="s">
        <v>32</v>
      </c>
      <c r="C35" s="18">
        <v>13163470</v>
      </c>
      <c r="D35" s="18"/>
      <c r="E35" s="19"/>
      <c r="F35" s="20"/>
      <c r="G35" s="20">
        <v>1132769</v>
      </c>
      <c r="H35" s="20">
        <v>12030702</v>
      </c>
      <c r="I35" s="20">
        <v>287201</v>
      </c>
      <c r="J35" s="20">
        <v>13450672</v>
      </c>
      <c r="K35" s="20">
        <v>533332</v>
      </c>
      <c r="L35" s="20">
        <v>-10124549</v>
      </c>
      <c r="M35" s="20">
        <v>683902</v>
      </c>
      <c r="N35" s="20">
        <v>-8907315</v>
      </c>
      <c r="O35" s="20">
        <v>348393</v>
      </c>
      <c r="P35" s="20">
        <v>348387</v>
      </c>
      <c r="Q35" s="20">
        <v>449022</v>
      </c>
      <c r="R35" s="20">
        <v>1145802</v>
      </c>
      <c r="S35" s="20"/>
      <c r="T35" s="20"/>
      <c r="U35" s="20"/>
      <c r="V35" s="20"/>
      <c r="W35" s="20">
        <v>5689159</v>
      </c>
      <c r="X35" s="20"/>
      <c r="Y35" s="20">
        <v>5689159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1146699375</v>
      </c>
      <c r="D37" s="29">
        <f t="shared" ref="D37:Y37" si="3">SUM(D29:D36)</f>
        <v>0</v>
      </c>
      <c r="E37" s="30">
        <f t="shared" si="3"/>
        <v>1296908591</v>
      </c>
      <c r="F37" s="31">
        <f t="shared" si="3"/>
        <v>1355714681</v>
      </c>
      <c r="G37" s="31">
        <f t="shared" si="3"/>
        <v>-818290284</v>
      </c>
      <c r="H37" s="31">
        <f t="shared" si="3"/>
        <v>-94253156</v>
      </c>
      <c r="I37" s="31">
        <f t="shared" si="3"/>
        <v>-34545959</v>
      </c>
      <c r="J37" s="31">
        <f t="shared" si="3"/>
        <v>-947089399</v>
      </c>
      <c r="K37" s="31">
        <f t="shared" si="3"/>
        <v>-87645912</v>
      </c>
      <c r="L37" s="31">
        <f t="shared" si="3"/>
        <v>-64791134</v>
      </c>
      <c r="M37" s="31">
        <f t="shared" si="3"/>
        <v>-146046959</v>
      </c>
      <c r="N37" s="31">
        <f t="shared" si="3"/>
        <v>-298484005</v>
      </c>
      <c r="O37" s="31">
        <f t="shared" si="3"/>
        <v>-3853183</v>
      </c>
      <c r="P37" s="31">
        <f t="shared" si="3"/>
        <v>-25065075</v>
      </c>
      <c r="Q37" s="31">
        <f t="shared" si="3"/>
        <v>-62611174</v>
      </c>
      <c r="R37" s="31">
        <f t="shared" si="3"/>
        <v>-91529432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-1337102836</v>
      </c>
      <c r="X37" s="31">
        <f t="shared" si="3"/>
        <v>1345811417</v>
      </c>
      <c r="Y37" s="31">
        <f t="shared" si="3"/>
        <v>-2682914253</v>
      </c>
      <c r="Z37" s="32">
        <f>+IF(X37&lt;&gt;0,+(Y37/X37)*100,0)</f>
        <v>-199.35291223644003</v>
      </c>
      <c r="AA37" s="33">
        <f>SUM(AA29:AA36)</f>
        <v>1355714681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-56386024</v>
      </c>
      <c r="D39" s="18"/>
      <c r="E39" s="19">
        <v>634206389</v>
      </c>
      <c r="F39" s="20">
        <v>634206389</v>
      </c>
      <c r="G39" s="20">
        <v>-139184798</v>
      </c>
      <c r="H39" s="20">
        <v>317435648</v>
      </c>
      <c r="I39" s="20">
        <v>-8691072</v>
      </c>
      <c r="J39" s="20">
        <v>169559778</v>
      </c>
      <c r="K39" s="20">
        <v>-14442046</v>
      </c>
      <c r="L39" s="20">
        <v>-90298666</v>
      </c>
      <c r="M39" s="20"/>
      <c r="N39" s="20">
        <v>-104740712</v>
      </c>
      <c r="O39" s="20">
        <v>-37085331</v>
      </c>
      <c r="P39" s="20">
        <v>-909386</v>
      </c>
      <c r="Q39" s="20">
        <v>-18521399</v>
      </c>
      <c r="R39" s="20">
        <v>-56516116</v>
      </c>
      <c r="S39" s="20"/>
      <c r="T39" s="20"/>
      <c r="U39" s="20"/>
      <c r="V39" s="20"/>
      <c r="W39" s="20">
        <v>8302950</v>
      </c>
      <c r="X39" s="20">
        <v>634206389</v>
      </c>
      <c r="Y39" s="20">
        <v>-625903439</v>
      </c>
      <c r="Z39" s="21">
        <v>-98.690812621252235</v>
      </c>
      <c r="AA39" s="22">
        <v>634206389</v>
      </c>
    </row>
    <row r="40" spans="1:27" x14ac:dyDescent="0.25">
      <c r="A40" s="23" t="s">
        <v>61</v>
      </c>
      <c r="B40" s="17" t="s">
        <v>32</v>
      </c>
      <c r="C40" s="18">
        <v>4079270</v>
      </c>
      <c r="D40" s="18"/>
      <c r="E40" s="19">
        <v>4019067</v>
      </c>
      <c r="F40" s="20">
        <v>4019067</v>
      </c>
      <c r="G40" s="20">
        <v>4019067</v>
      </c>
      <c r="H40" s="20">
        <v>60202</v>
      </c>
      <c r="I40" s="20"/>
      <c r="J40" s="20">
        <v>4079269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4079269</v>
      </c>
      <c r="X40" s="20">
        <v>4019067</v>
      </c>
      <c r="Y40" s="20">
        <v>60202</v>
      </c>
      <c r="Z40" s="21">
        <v>1.4979098382783864</v>
      </c>
      <c r="AA40" s="22">
        <v>4019067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11086601</v>
      </c>
      <c r="D42" s="18"/>
      <c r="E42" s="19">
        <v>12153160</v>
      </c>
      <c r="F42" s="20">
        <v>12153160</v>
      </c>
      <c r="G42" s="20">
        <v>12153160</v>
      </c>
      <c r="H42" s="20">
        <v>-1066558</v>
      </c>
      <c r="I42" s="20"/>
      <c r="J42" s="20">
        <v>11086602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11086602</v>
      </c>
      <c r="X42" s="20">
        <v>12153160</v>
      </c>
      <c r="Y42" s="20">
        <v>-1066558</v>
      </c>
      <c r="Z42" s="21">
        <v>-8.7759726688367472</v>
      </c>
      <c r="AA42" s="22">
        <v>12153160</v>
      </c>
    </row>
    <row r="43" spans="1:27" x14ac:dyDescent="0.25">
      <c r="A43" s="27" t="s">
        <v>67</v>
      </c>
      <c r="B43" s="34" t="s">
        <v>32</v>
      </c>
      <c r="C43" s="29">
        <f>SUM(C39:C42)</f>
        <v>-41220153</v>
      </c>
      <c r="D43" s="29">
        <f t="shared" ref="D43:Y43" si="4">SUM(D39:D42)</f>
        <v>0</v>
      </c>
      <c r="E43" s="35">
        <f t="shared" si="4"/>
        <v>650378616</v>
      </c>
      <c r="F43" s="36">
        <f t="shared" si="4"/>
        <v>650378616</v>
      </c>
      <c r="G43" s="36">
        <f t="shared" si="4"/>
        <v>-123012571</v>
      </c>
      <c r="H43" s="36">
        <f t="shared" si="4"/>
        <v>316429292</v>
      </c>
      <c r="I43" s="36">
        <f t="shared" si="4"/>
        <v>-8691072</v>
      </c>
      <c r="J43" s="36">
        <f t="shared" si="4"/>
        <v>184725649</v>
      </c>
      <c r="K43" s="36">
        <f t="shared" si="4"/>
        <v>-14442046</v>
      </c>
      <c r="L43" s="36">
        <f t="shared" si="4"/>
        <v>-90298666</v>
      </c>
      <c r="M43" s="36">
        <f t="shared" si="4"/>
        <v>0</v>
      </c>
      <c r="N43" s="36">
        <f t="shared" si="4"/>
        <v>-104740712</v>
      </c>
      <c r="O43" s="36">
        <f t="shared" si="4"/>
        <v>-37085331</v>
      </c>
      <c r="P43" s="36">
        <f t="shared" si="4"/>
        <v>-909386</v>
      </c>
      <c r="Q43" s="36">
        <f t="shared" si="4"/>
        <v>-18521399</v>
      </c>
      <c r="R43" s="36">
        <f t="shared" si="4"/>
        <v>-56516116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23468821</v>
      </c>
      <c r="X43" s="36">
        <f t="shared" si="4"/>
        <v>650378616</v>
      </c>
      <c r="Y43" s="36">
        <f t="shared" si="4"/>
        <v>-626909795</v>
      </c>
      <c r="Z43" s="37">
        <f>+IF(X43&lt;&gt;0,+(Y43/X43)*100,0)</f>
        <v>-96.391514046950149</v>
      </c>
      <c r="AA43" s="38">
        <f>SUM(AA39:AA42)</f>
        <v>650378616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1105479222</v>
      </c>
      <c r="D44" s="29">
        <f>+D37+D43</f>
        <v>0</v>
      </c>
      <c r="E44" s="30">
        <f t="shared" si="5"/>
        <v>1947287207</v>
      </c>
      <c r="F44" s="31">
        <f t="shared" si="5"/>
        <v>2006093297</v>
      </c>
      <c r="G44" s="31">
        <f t="shared" si="5"/>
        <v>-941302855</v>
      </c>
      <c r="H44" s="31">
        <f t="shared" si="5"/>
        <v>222176136</v>
      </c>
      <c r="I44" s="31">
        <f t="shared" si="5"/>
        <v>-43237031</v>
      </c>
      <c r="J44" s="31">
        <f t="shared" si="5"/>
        <v>-762363750</v>
      </c>
      <c r="K44" s="31">
        <f t="shared" si="5"/>
        <v>-102087958</v>
      </c>
      <c r="L44" s="31">
        <f t="shared" si="5"/>
        <v>-155089800</v>
      </c>
      <c r="M44" s="31">
        <f t="shared" si="5"/>
        <v>-146046959</v>
      </c>
      <c r="N44" s="31">
        <f t="shared" si="5"/>
        <v>-403224717</v>
      </c>
      <c r="O44" s="31">
        <f t="shared" si="5"/>
        <v>-40938514</v>
      </c>
      <c r="P44" s="31">
        <f t="shared" si="5"/>
        <v>-25974461</v>
      </c>
      <c r="Q44" s="31">
        <f t="shared" si="5"/>
        <v>-81132573</v>
      </c>
      <c r="R44" s="31">
        <f t="shared" si="5"/>
        <v>-148045548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-1313634015</v>
      </c>
      <c r="X44" s="31">
        <f t="shared" si="5"/>
        <v>1996190033</v>
      </c>
      <c r="Y44" s="31">
        <f t="shared" si="5"/>
        <v>-3309824048</v>
      </c>
      <c r="Z44" s="32">
        <f>+IF(X44&lt;&gt;0,+(Y44/X44)*100,0)</f>
        <v>-165.80706211751735</v>
      </c>
      <c r="AA44" s="33">
        <f>+AA37+AA43</f>
        <v>2006093297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-697139400</v>
      </c>
      <c r="D45" s="42">
        <f t="shared" si="6"/>
        <v>0</v>
      </c>
      <c r="E45" s="43">
        <f t="shared" si="6"/>
        <v>-3254961730</v>
      </c>
      <c r="F45" s="44">
        <f t="shared" si="6"/>
        <v>-3175041610</v>
      </c>
      <c r="G45" s="44">
        <f t="shared" si="6"/>
        <v>-843912943</v>
      </c>
      <c r="H45" s="44">
        <f t="shared" si="6"/>
        <v>-300282427</v>
      </c>
      <c r="I45" s="44">
        <f t="shared" si="6"/>
        <v>-20540313</v>
      </c>
      <c r="J45" s="44">
        <f t="shared" si="6"/>
        <v>-1164735683</v>
      </c>
      <c r="K45" s="44">
        <f t="shared" si="6"/>
        <v>96275953</v>
      </c>
      <c r="L45" s="44">
        <f t="shared" si="6"/>
        <v>123416341</v>
      </c>
      <c r="M45" s="44">
        <f t="shared" si="6"/>
        <v>23408307</v>
      </c>
      <c r="N45" s="44">
        <f t="shared" si="6"/>
        <v>243100601</v>
      </c>
      <c r="O45" s="44">
        <f t="shared" si="6"/>
        <v>15365250</v>
      </c>
      <c r="P45" s="44">
        <f t="shared" si="6"/>
        <v>1402655</v>
      </c>
      <c r="Q45" s="44">
        <f t="shared" si="6"/>
        <v>54915857</v>
      </c>
      <c r="R45" s="44">
        <f t="shared" si="6"/>
        <v>71683762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-849951320</v>
      </c>
      <c r="X45" s="44">
        <f t="shared" si="6"/>
        <v>-3039975823</v>
      </c>
      <c r="Y45" s="44">
        <f t="shared" si="6"/>
        <v>2190024503</v>
      </c>
      <c r="Z45" s="45">
        <f>+IF(X45&lt;&gt;0,+(Y45/X45)*100,0)</f>
        <v>-72.040852642004722</v>
      </c>
      <c r="AA45" s="46">
        <f>+AA26-AA44</f>
        <v>-3175041610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-876535844</v>
      </c>
      <c r="D47" s="18"/>
      <c r="E47" s="19">
        <v>3205066193</v>
      </c>
      <c r="F47" s="20">
        <v>3284986313</v>
      </c>
      <c r="G47" s="20">
        <v>-801739104</v>
      </c>
      <c r="H47" s="20">
        <v>3278286</v>
      </c>
      <c r="I47" s="20"/>
      <c r="J47" s="20">
        <v>-798460818</v>
      </c>
      <c r="K47" s="20"/>
      <c r="L47" s="20">
        <v>-3278286</v>
      </c>
      <c r="M47" s="20"/>
      <c r="N47" s="20">
        <v>-3278286</v>
      </c>
      <c r="O47" s="20"/>
      <c r="P47" s="20"/>
      <c r="Q47" s="20"/>
      <c r="R47" s="20"/>
      <c r="S47" s="20"/>
      <c r="T47" s="20"/>
      <c r="U47" s="20"/>
      <c r="V47" s="20"/>
      <c r="W47" s="20">
        <v>-801739104</v>
      </c>
      <c r="X47" s="20">
        <v>3420052120</v>
      </c>
      <c r="Y47" s="20">
        <v>-4221791224</v>
      </c>
      <c r="Z47" s="47">
        <v>-123.44230660438005</v>
      </c>
      <c r="AA47" s="22">
        <v>3284986313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-876535844</v>
      </c>
      <c r="D50" s="50">
        <f t="shared" ref="D50:Y50" si="7">SUM(D47:D49)</f>
        <v>0</v>
      </c>
      <c r="E50" s="51">
        <f t="shared" si="7"/>
        <v>3205066193</v>
      </c>
      <c r="F50" s="52">
        <f t="shared" si="7"/>
        <v>3284986313</v>
      </c>
      <c r="G50" s="52">
        <f t="shared" si="7"/>
        <v>-801739104</v>
      </c>
      <c r="H50" s="52">
        <f t="shared" si="7"/>
        <v>3278286</v>
      </c>
      <c r="I50" s="52">
        <f t="shared" si="7"/>
        <v>0</v>
      </c>
      <c r="J50" s="52">
        <f t="shared" si="7"/>
        <v>-798460818</v>
      </c>
      <c r="K50" s="52">
        <f t="shared" si="7"/>
        <v>0</v>
      </c>
      <c r="L50" s="52">
        <f t="shared" si="7"/>
        <v>-3278286</v>
      </c>
      <c r="M50" s="52">
        <f t="shared" si="7"/>
        <v>0</v>
      </c>
      <c r="N50" s="52">
        <f t="shared" si="7"/>
        <v>-3278286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-801739104</v>
      </c>
      <c r="X50" s="52">
        <f t="shared" si="7"/>
        <v>3420052120</v>
      </c>
      <c r="Y50" s="52">
        <f t="shared" si="7"/>
        <v>-4221791224</v>
      </c>
      <c r="Z50" s="53">
        <f>+IF(X50&lt;&gt;0,+(Y50/X50)*100,0)</f>
        <v>-123.44230660438005</v>
      </c>
      <c r="AA50" s="54">
        <f>SUM(AA47:AA49)</f>
        <v>3284986313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166999892</v>
      </c>
      <c r="D6" s="18"/>
      <c r="E6" s="19"/>
      <c r="F6" s="20"/>
      <c r="G6" s="20">
        <v>169646730</v>
      </c>
      <c r="H6" s="20">
        <v>3264779</v>
      </c>
      <c r="I6" s="20">
        <v>2280885</v>
      </c>
      <c r="J6" s="20">
        <v>175192394</v>
      </c>
      <c r="K6" s="20">
        <v>3060116</v>
      </c>
      <c r="L6" s="20">
        <v>3152484</v>
      </c>
      <c r="M6" s="20">
        <v>3051017</v>
      </c>
      <c r="N6" s="20">
        <v>9263617</v>
      </c>
      <c r="O6" s="20">
        <v>2701499</v>
      </c>
      <c r="P6" s="20">
        <v>2263334</v>
      </c>
      <c r="Q6" s="20">
        <v>3347703</v>
      </c>
      <c r="R6" s="20">
        <v>8312536</v>
      </c>
      <c r="S6" s="20"/>
      <c r="T6" s="20"/>
      <c r="U6" s="20"/>
      <c r="V6" s="20"/>
      <c r="W6" s="20">
        <v>192768547</v>
      </c>
      <c r="X6" s="20"/>
      <c r="Y6" s="20">
        <v>192768547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-162647765</v>
      </c>
      <c r="D7" s="18"/>
      <c r="E7" s="19"/>
      <c r="F7" s="20"/>
      <c r="G7" s="20">
        <v>-183309493</v>
      </c>
      <c r="H7" s="20">
        <v>20404475</v>
      </c>
      <c r="I7" s="20">
        <v>384329</v>
      </c>
      <c r="J7" s="20">
        <v>-162520689</v>
      </c>
      <c r="K7" s="20">
        <v>-16171</v>
      </c>
      <c r="L7" s="20">
        <v>247376</v>
      </c>
      <c r="M7" s="20">
        <v>-32044</v>
      </c>
      <c r="N7" s="20">
        <v>199161</v>
      </c>
      <c r="O7" s="20">
        <v>311523</v>
      </c>
      <c r="P7" s="20">
        <v>854642</v>
      </c>
      <c r="Q7" s="20">
        <v>-295669</v>
      </c>
      <c r="R7" s="20">
        <v>870496</v>
      </c>
      <c r="S7" s="20"/>
      <c r="T7" s="20"/>
      <c r="U7" s="20"/>
      <c r="V7" s="20"/>
      <c r="W7" s="20">
        <v>-161451032</v>
      </c>
      <c r="X7" s="20"/>
      <c r="Y7" s="20">
        <v>-161451032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645955</v>
      </c>
      <c r="D8" s="18"/>
      <c r="E8" s="19"/>
      <c r="F8" s="20"/>
      <c r="G8" s="20">
        <v>2979023</v>
      </c>
      <c r="H8" s="20">
        <v>-489972</v>
      </c>
      <c r="I8" s="20">
        <v>-268214</v>
      </c>
      <c r="J8" s="20">
        <v>2220837</v>
      </c>
      <c r="K8" s="20">
        <v>-306522</v>
      </c>
      <c r="L8" s="20">
        <v>-78668</v>
      </c>
      <c r="M8" s="20">
        <v>-95857</v>
      </c>
      <c r="N8" s="20">
        <v>-481047</v>
      </c>
      <c r="O8" s="20"/>
      <c r="P8" s="20"/>
      <c r="Q8" s="20"/>
      <c r="R8" s="20"/>
      <c r="S8" s="20"/>
      <c r="T8" s="20"/>
      <c r="U8" s="20"/>
      <c r="V8" s="20"/>
      <c r="W8" s="20">
        <v>1739790</v>
      </c>
      <c r="X8" s="20"/>
      <c r="Y8" s="20">
        <v>1739790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-961738</v>
      </c>
      <c r="D10" s="18"/>
      <c r="E10" s="19"/>
      <c r="F10" s="20"/>
      <c r="G10" s="20">
        <v>-961948</v>
      </c>
      <c r="H10" s="20">
        <v>-13629</v>
      </c>
      <c r="I10" s="20">
        <v>-3185</v>
      </c>
      <c r="J10" s="20">
        <v>-978762</v>
      </c>
      <c r="K10" s="20">
        <v>-16781</v>
      </c>
      <c r="L10" s="20">
        <v>-2598</v>
      </c>
      <c r="M10" s="20">
        <v>-235</v>
      </c>
      <c r="N10" s="20">
        <v>-19614</v>
      </c>
      <c r="O10" s="20">
        <v>-1603</v>
      </c>
      <c r="P10" s="20">
        <v>-1010</v>
      </c>
      <c r="Q10" s="20">
        <v>-165</v>
      </c>
      <c r="R10" s="20">
        <v>-2778</v>
      </c>
      <c r="S10" s="20"/>
      <c r="T10" s="20"/>
      <c r="U10" s="20"/>
      <c r="V10" s="20"/>
      <c r="W10" s="20">
        <v>-1001154</v>
      </c>
      <c r="X10" s="20"/>
      <c r="Y10" s="20">
        <v>-1001154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14901</v>
      </c>
      <c r="D11" s="18"/>
      <c r="E11" s="19"/>
      <c r="F11" s="20"/>
      <c r="G11" s="24">
        <v>14873</v>
      </c>
      <c r="H11" s="24">
        <v>-1738</v>
      </c>
      <c r="I11" s="24">
        <v>-397</v>
      </c>
      <c r="J11" s="20">
        <v>12738</v>
      </c>
      <c r="K11" s="24">
        <v>-2140</v>
      </c>
      <c r="L11" s="24">
        <v>-231</v>
      </c>
      <c r="M11" s="20">
        <v>-30</v>
      </c>
      <c r="N11" s="24">
        <v>-2401</v>
      </c>
      <c r="O11" s="24">
        <v>-204</v>
      </c>
      <c r="P11" s="24">
        <v>-129</v>
      </c>
      <c r="Q11" s="20">
        <v>-21</v>
      </c>
      <c r="R11" s="24">
        <v>-354</v>
      </c>
      <c r="S11" s="24"/>
      <c r="T11" s="20"/>
      <c r="U11" s="24"/>
      <c r="V11" s="24"/>
      <c r="W11" s="24">
        <v>9983</v>
      </c>
      <c r="X11" s="20"/>
      <c r="Y11" s="24">
        <v>9983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-742678</v>
      </c>
      <c r="D12" s="18"/>
      <c r="E12" s="19"/>
      <c r="F12" s="20"/>
      <c r="G12" s="20">
        <v>-742678</v>
      </c>
      <c r="H12" s="20"/>
      <c r="I12" s="20"/>
      <c r="J12" s="20">
        <v>-742678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-742678</v>
      </c>
      <c r="X12" s="20"/>
      <c r="Y12" s="20">
        <v>-742678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3308567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-12373493</v>
      </c>
      <c r="H13" s="31">
        <f t="shared" si="0"/>
        <v>23163915</v>
      </c>
      <c r="I13" s="31">
        <f t="shared" si="0"/>
        <v>2393418</v>
      </c>
      <c r="J13" s="31">
        <f t="shared" si="0"/>
        <v>13183840</v>
      </c>
      <c r="K13" s="31">
        <f t="shared" si="0"/>
        <v>2718502</v>
      </c>
      <c r="L13" s="31">
        <f t="shared" si="0"/>
        <v>3318363</v>
      </c>
      <c r="M13" s="31">
        <f t="shared" si="0"/>
        <v>2922851</v>
      </c>
      <c r="N13" s="31">
        <f t="shared" si="0"/>
        <v>8959716</v>
      </c>
      <c r="O13" s="31">
        <f t="shared" si="0"/>
        <v>3011215</v>
      </c>
      <c r="P13" s="31">
        <f t="shared" si="0"/>
        <v>3116837</v>
      </c>
      <c r="Q13" s="31">
        <f t="shared" si="0"/>
        <v>3051848</v>
      </c>
      <c r="R13" s="31">
        <f t="shared" si="0"/>
        <v>9179900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31323456</v>
      </c>
      <c r="X13" s="31">
        <f t="shared" si="0"/>
        <v>0</v>
      </c>
      <c r="Y13" s="31">
        <f t="shared" si="0"/>
        <v>31323456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3308567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-12373493</v>
      </c>
      <c r="H26" s="31">
        <f t="shared" si="2"/>
        <v>23163915</v>
      </c>
      <c r="I26" s="31">
        <f t="shared" si="2"/>
        <v>2393418</v>
      </c>
      <c r="J26" s="31">
        <f t="shared" si="2"/>
        <v>13183840</v>
      </c>
      <c r="K26" s="31">
        <f t="shared" si="2"/>
        <v>2718502</v>
      </c>
      <c r="L26" s="31">
        <f t="shared" si="2"/>
        <v>3318363</v>
      </c>
      <c r="M26" s="31">
        <f t="shared" si="2"/>
        <v>2922851</v>
      </c>
      <c r="N26" s="31">
        <f t="shared" si="2"/>
        <v>8959716</v>
      </c>
      <c r="O26" s="31">
        <f t="shared" si="2"/>
        <v>3011215</v>
      </c>
      <c r="P26" s="31">
        <f t="shared" si="2"/>
        <v>3116837</v>
      </c>
      <c r="Q26" s="31">
        <f t="shared" si="2"/>
        <v>3051848</v>
      </c>
      <c r="R26" s="31">
        <f t="shared" si="2"/>
        <v>9179900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31323456</v>
      </c>
      <c r="X26" s="31">
        <f t="shared" si="2"/>
        <v>0</v>
      </c>
      <c r="Y26" s="31">
        <f t="shared" si="2"/>
        <v>31323456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269826</v>
      </c>
      <c r="D31" s="18"/>
      <c r="E31" s="19"/>
      <c r="F31" s="20"/>
      <c r="G31" s="20">
        <v>291720</v>
      </c>
      <c r="H31" s="20">
        <v>-46131</v>
      </c>
      <c r="I31" s="20"/>
      <c r="J31" s="20">
        <v>245589</v>
      </c>
      <c r="K31" s="20">
        <v>-8510</v>
      </c>
      <c r="L31" s="20">
        <v>454</v>
      </c>
      <c r="M31" s="20">
        <v>-3335</v>
      </c>
      <c r="N31" s="20">
        <v>-11391</v>
      </c>
      <c r="O31" s="20">
        <v>1232</v>
      </c>
      <c r="P31" s="20">
        <v>2027</v>
      </c>
      <c r="Q31" s="20">
        <v>1411</v>
      </c>
      <c r="R31" s="20">
        <v>4670</v>
      </c>
      <c r="S31" s="20"/>
      <c r="T31" s="20"/>
      <c r="U31" s="20"/>
      <c r="V31" s="20"/>
      <c r="W31" s="20">
        <v>238868</v>
      </c>
      <c r="X31" s="20"/>
      <c r="Y31" s="20">
        <v>238868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57353859</v>
      </c>
      <c r="D32" s="18"/>
      <c r="E32" s="19"/>
      <c r="F32" s="20"/>
      <c r="G32" s="20">
        <v>334988208</v>
      </c>
      <c r="H32" s="20">
        <v>-278390430</v>
      </c>
      <c r="I32" s="20">
        <v>-34534</v>
      </c>
      <c r="J32" s="20">
        <v>56563244</v>
      </c>
      <c r="K32" s="20">
        <v>-83892</v>
      </c>
      <c r="L32" s="20">
        <v>-14208</v>
      </c>
      <c r="M32" s="20">
        <v>42257</v>
      </c>
      <c r="N32" s="20">
        <v>-55843</v>
      </c>
      <c r="O32" s="20">
        <v>-22598</v>
      </c>
      <c r="P32" s="20">
        <v>-13689</v>
      </c>
      <c r="Q32" s="20">
        <v>-71150</v>
      </c>
      <c r="R32" s="20">
        <v>-107437</v>
      </c>
      <c r="S32" s="20"/>
      <c r="T32" s="20"/>
      <c r="U32" s="20"/>
      <c r="V32" s="20"/>
      <c r="W32" s="20">
        <v>56399964</v>
      </c>
      <c r="X32" s="20"/>
      <c r="Y32" s="20">
        <v>56399964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15468506</v>
      </c>
      <c r="D35" s="18"/>
      <c r="E35" s="19"/>
      <c r="F35" s="20"/>
      <c r="G35" s="20">
        <v>15822181</v>
      </c>
      <c r="H35" s="20">
        <v>382366</v>
      </c>
      <c r="I35" s="20">
        <v>349484</v>
      </c>
      <c r="J35" s="20">
        <v>16554031</v>
      </c>
      <c r="K35" s="20">
        <v>360804</v>
      </c>
      <c r="L35" s="20">
        <v>426172</v>
      </c>
      <c r="M35" s="20">
        <v>375343</v>
      </c>
      <c r="N35" s="20">
        <v>1162319</v>
      </c>
      <c r="O35" s="20">
        <v>395724</v>
      </c>
      <c r="P35" s="20">
        <v>407765</v>
      </c>
      <c r="Q35" s="20">
        <v>406676</v>
      </c>
      <c r="R35" s="20">
        <v>1210165</v>
      </c>
      <c r="S35" s="20"/>
      <c r="T35" s="20"/>
      <c r="U35" s="20"/>
      <c r="V35" s="20"/>
      <c r="W35" s="20">
        <v>18926515</v>
      </c>
      <c r="X35" s="20"/>
      <c r="Y35" s="20">
        <v>18926515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73092191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351102109</v>
      </c>
      <c r="H37" s="31">
        <f t="shared" si="3"/>
        <v>-278054195</v>
      </c>
      <c r="I37" s="31">
        <f t="shared" si="3"/>
        <v>314950</v>
      </c>
      <c r="J37" s="31">
        <f t="shared" si="3"/>
        <v>73362864</v>
      </c>
      <c r="K37" s="31">
        <f t="shared" si="3"/>
        <v>268402</v>
      </c>
      <c r="L37" s="31">
        <f t="shared" si="3"/>
        <v>412418</v>
      </c>
      <c r="M37" s="31">
        <f t="shared" si="3"/>
        <v>414265</v>
      </c>
      <c r="N37" s="31">
        <f t="shared" si="3"/>
        <v>1095085</v>
      </c>
      <c r="O37" s="31">
        <f t="shared" si="3"/>
        <v>374358</v>
      </c>
      <c r="P37" s="31">
        <f t="shared" si="3"/>
        <v>396103</v>
      </c>
      <c r="Q37" s="31">
        <f t="shared" si="3"/>
        <v>336937</v>
      </c>
      <c r="R37" s="31">
        <f t="shared" si="3"/>
        <v>1107398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75565347</v>
      </c>
      <c r="X37" s="31">
        <f t="shared" si="3"/>
        <v>0</v>
      </c>
      <c r="Y37" s="31">
        <f t="shared" si="3"/>
        <v>75565347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73092191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351102109</v>
      </c>
      <c r="H44" s="31">
        <f t="shared" si="5"/>
        <v>-278054195</v>
      </c>
      <c r="I44" s="31">
        <f t="shared" si="5"/>
        <v>314950</v>
      </c>
      <c r="J44" s="31">
        <f t="shared" si="5"/>
        <v>73362864</v>
      </c>
      <c r="K44" s="31">
        <f t="shared" si="5"/>
        <v>268402</v>
      </c>
      <c r="L44" s="31">
        <f t="shared" si="5"/>
        <v>412418</v>
      </c>
      <c r="M44" s="31">
        <f t="shared" si="5"/>
        <v>414265</v>
      </c>
      <c r="N44" s="31">
        <f t="shared" si="5"/>
        <v>1095085</v>
      </c>
      <c r="O44" s="31">
        <f t="shared" si="5"/>
        <v>374358</v>
      </c>
      <c r="P44" s="31">
        <f t="shared" si="5"/>
        <v>396103</v>
      </c>
      <c r="Q44" s="31">
        <f t="shared" si="5"/>
        <v>336937</v>
      </c>
      <c r="R44" s="31">
        <f t="shared" si="5"/>
        <v>1107398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75565347</v>
      </c>
      <c r="X44" s="31">
        <f t="shared" si="5"/>
        <v>0</v>
      </c>
      <c r="Y44" s="31">
        <f t="shared" si="5"/>
        <v>75565347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-69783624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-363475602</v>
      </c>
      <c r="H45" s="44">
        <f t="shared" si="6"/>
        <v>301218110</v>
      </c>
      <c r="I45" s="44">
        <f t="shared" si="6"/>
        <v>2078468</v>
      </c>
      <c r="J45" s="44">
        <f t="shared" si="6"/>
        <v>-60179024</v>
      </c>
      <c r="K45" s="44">
        <f t="shared" si="6"/>
        <v>2450100</v>
      </c>
      <c r="L45" s="44">
        <f t="shared" si="6"/>
        <v>2905945</v>
      </c>
      <c r="M45" s="44">
        <f t="shared" si="6"/>
        <v>2508586</v>
      </c>
      <c r="N45" s="44">
        <f t="shared" si="6"/>
        <v>7864631</v>
      </c>
      <c r="O45" s="44">
        <f t="shared" si="6"/>
        <v>2636857</v>
      </c>
      <c r="P45" s="44">
        <f t="shared" si="6"/>
        <v>2720734</v>
      </c>
      <c r="Q45" s="44">
        <f t="shared" si="6"/>
        <v>2714911</v>
      </c>
      <c r="R45" s="44">
        <f t="shared" si="6"/>
        <v>8072502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-44241891</v>
      </c>
      <c r="X45" s="44">
        <f t="shared" si="6"/>
        <v>0</v>
      </c>
      <c r="Y45" s="44">
        <f t="shared" si="6"/>
        <v>-44241891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-1830201</v>
      </c>
      <c r="D6" s="18"/>
      <c r="E6" s="19">
        <v>-121152</v>
      </c>
      <c r="F6" s="20">
        <v>-121152</v>
      </c>
      <c r="G6" s="20">
        <v>-1835644</v>
      </c>
      <c r="H6" s="20">
        <v>-122000</v>
      </c>
      <c r="I6" s="20">
        <v>-11562</v>
      </c>
      <c r="J6" s="20">
        <v>-1969206</v>
      </c>
      <c r="K6" s="20">
        <v>-11038</v>
      </c>
      <c r="L6" s="20">
        <v>-10429</v>
      </c>
      <c r="M6" s="20">
        <v>-13612</v>
      </c>
      <c r="N6" s="20">
        <v>-35079</v>
      </c>
      <c r="O6" s="20">
        <v>-12366</v>
      </c>
      <c r="P6" s="20">
        <v>-12866</v>
      </c>
      <c r="Q6" s="20">
        <v>-9969</v>
      </c>
      <c r="R6" s="20">
        <v>-35201</v>
      </c>
      <c r="S6" s="20"/>
      <c r="T6" s="20"/>
      <c r="U6" s="20"/>
      <c r="V6" s="20"/>
      <c r="W6" s="20">
        <v>-2039486</v>
      </c>
      <c r="X6" s="20">
        <v>-90864</v>
      </c>
      <c r="Y6" s="20">
        <v>-1948622</v>
      </c>
      <c r="Z6" s="21">
        <v>2144.547895756295</v>
      </c>
      <c r="AA6" s="22">
        <v>-121152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181656</v>
      </c>
      <c r="D11" s="18"/>
      <c r="E11" s="19"/>
      <c r="F11" s="20"/>
      <c r="G11" s="24">
        <v>182942</v>
      </c>
      <c r="H11" s="24">
        <v>14768</v>
      </c>
      <c r="I11" s="24">
        <v>1367</v>
      </c>
      <c r="J11" s="20">
        <v>199077</v>
      </c>
      <c r="K11" s="24">
        <v>1440</v>
      </c>
      <c r="L11" s="24">
        <v>1360</v>
      </c>
      <c r="M11" s="20">
        <v>1775</v>
      </c>
      <c r="N11" s="24">
        <v>4575</v>
      </c>
      <c r="O11" s="24">
        <v>1613</v>
      </c>
      <c r="P11" s="24">
        <v>465</v>
      </c>
      <c r="Q11" s="20">
        <v>1300</v>
      </c>
      <c r="R11" s="24">
        <v>3378</v>
      </c>
      <c r="S11" s="24"/>
      <c r="T11" s="20"/>
      <c r="U11" s="24"/>
      <c r="V11" s="24"/>
      <c r="W11" s="24">
        <v>207030</v>
      </c>
      <c r="X11" s="20"/>
      <c r="Y11" s="24">
        <v>207030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-1648545</v>
      </c>
      <c r="D13" s="29">
        <f>SUM(D6:D12)</f>
        <v>0</v>
      </c>
      <c r="E13" s="30">
        <f t="shared" si="0"/>
        <v>-121152</v>
      </c>
      <c r="F13" s="31">
        <f t="shared" si="0"/>
        <v>-121152</v>
      </c>
      <c r="G13" s="31">
        <f t="shared" si="0"/>
        <v>-1652702</v>
      </c>
      <c r="H13" s="31">
        <f t="shared" si="0"/>
        <v>-107232</v>
      </c>
      <c r="I13" s="31">
        <f t="shared" si="0"/>
        <v>-10195</v>
      </c>
      <c r="J13" s="31">
        <f t="shared" si="0"/>
        <v>-1770129</v>
      </c>
      <c r="K13" s="31">
        <f t="shared" si="0"/>
        <v>-9598</v>
      </c>
      <c r="L13" s="31">
        <f t="shared" si="0"/>
        <v>-9069</v>
      </c>
      <c r="M13" s="31">
        <f t="shared" si="0"/>
        <v>-11837</v>
      </c>
      <c r="N13" s="31">
        <f t="shared" si="0"/>
        <v>-30504</v>
      </c>
      <c r="O13" s="31">
        <f t="shared" si="0"/>
        <v>-10753</v>
      </c>
      <c r="P13" s="31">
        <f t="shared" si="0"/>
        <v>-12401</v>
      </c>
      <c r="Q13" s="31">
        <f t="shared" si="0"/>
        <v>-8669</v>
      </c>
      <c r="R13" s="31">
        <f t="shared" si="0"/>
        <v>-31823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-1832456</v>
      </c>
      <c r="X13" s="31">
        <f t="shared" si="0"/>
        <v>-90864</v>
      </c>
      <c r="Y13" s="31">
        <f t="shared" si="0"/>
        <v>-1741592</v>
      </c>
      <c r="Z13" s="32">
        <f>+IF(X13&lt;&gt;0,+(Y13/X13)*100,0)</f>
        <v>1916.7018841345307</v>
      </c>
      <c r="AA13" s="33">
        <f>SUM(AA6:AA12)</f>
        <v>-121152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-1648545</v>
      </c>
      <c r="D26" s="29">
        <f>+D13+D25</f>
        <v>0</v>
      </c>
      <c r="E26" s="30">
        <f t="shared" si="2"/>
        <v>-121152</v>
      </c>
      <c r="F26" s="31">
        <f t="shared" si="2"/>
        <v>-121152</v>
      </c>
      <c r="G26" s="31">
        <f t="shared" si="2"/>
        <v>-1652702</v>
      </c>
      <c r="H26" s="31">
        <f t="shared" si="2"/>
        <v>-107232</v>
      </c>
      <c r="I26" s="31">
        <f t="shared" si="2"/>
        <v>-10195</v>
      </c>
      <c r="J26" s="31">
        <f t="shared" si="2"/>
        <v>-1770129</v>
      </c>
      <c r="K26" s="31">
        <f t="shared" si="2"/>
        <v>-9598</v>
      </c>
      <c r="L26" s="31">
        <f t="shared" si="2"/>
        <v>-9069</v>
      </c>
      <c r="M26" s="31">
        <f t="shared" si="2"/>
        <v>-11837</v>
      </c>
      <c r="N26" s="31">
        <f t="shared" si="2"/>
        <v>-30504</v>
      </c>
      <c r="O26" s="31">
        <f t="shared" si="2"/>
        <v>-10753</v>
      </c>
      <c r="P26" s="31">
        <f t="shared" si="2"/>
        <v>-12401</v>
      </c>
      <c r="Q26" s="31">
        <f t="shared" si="2"/>
        <v>-8669</v>
      </c>
      <c r="R26" s="31">
        <f t="shared" si="2"/>
        <v>-31823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-1832456</v>
      </c>
      <c r="X26" s="31">
        <f t="shared" si="2"/>
        <v>-90864</v>
      </c>
      <c r="Y26" s="31">
        <f t="shared" si="2"/>
        <v>-1741592</v>
      </c>
      <c r="Z26" s="32">
        <f>+IF(X26&lt;&gt;0,+(Y26/X26)*100,0)</f>
        <v>1916.7018841345307</v>
      </c>
      <c r="AA26" s="33">
        <f>+AA13+AA25</f>
        <v>-121152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5443</v>
      </c>
      <c r="D32" s="18"/>
      <c r="E32" s="19">
        <v>-10842</v>
      </c>
      <c r="F32" s="20">
        <v>489158</v>
      </c>
      <c r="G32" s="20">
        <v>9862</v>
      </c>
      <c r="H32" s="20">
        <v>-8780</v>
      </c>
      <c r="I32" s="20">
        <v>-1082</v>
      </c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355513</v>
      </c>
      <c r="Y32" s="20">
        <v>-355513</v>
      </c>
      <c r="Z32" s="21">
        <v>-100</v>
      </c>
      <c r="AA32" s="22">
        <v>489158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5443</v>
      </c>
      <c r="D37" s="29">
        <f t="shared" ref="D37:Y37" si="3">SUM(D29:D36)</f>
        <v>0</v>
      </c>
      <c r="E37" s="30">
        <f t="shared" si="3"/>
        <v>-10842</v>
      </c>
      <c r="F37" s="31">
        <f t="shared" si="3"/>
        <v>489158</v>
      </c>
      <c r="G37" s="31">
        <f t="shared" si="3"/>
        <v>9862</v>
      </c>
      <c r="H37" s="31">
        <f t="shared" si="3"/>
        <v>-8780</v>
      </c>
      <c r="I37" s="31">
        <f t="shared" si="3"/>
        <v>-1082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355513</v>
      </c>
      <c r="Y37" s="31">
        <f t="shared" si="3"/>
        <v>-355513</v>
      </c>
      <c r="Z37" s="32">
        <f>+IF(X37&lt;&gt;0,+(Y37/X37)*100,0)</f>
        <v>-100</v>
      </c>
      <c r="AA37" s="33">
        <f>SUM(AA29:AA36)</f>
        <v>489158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5443</v>
      </c>
      <c r="D44" s="29">
        <f>+D37+D43</f>
        <v>0</v>
      </c>
      <c r="E44" s="30">
        <f t="shared" si="5"/>
        <v>-10842</v>
      </c>
      <c r="F44" s="31">
        <f t="shared" si="5"/>
        <v>489158</v>
      </c>
      <c r="G44" s="31">
        <f t="shared" si="5"/>
        <v>9862</v>
      </c>
      <c r="H44" s="31">
        <f t="shared" si="5"/>
        <v>-8780</v>
      </c>
      <c r="I44" s="31">
        <f t="shared" si="5"/>
        <v>-1082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355513</v>
      </c>
      <c r="Y44" s="31">
        <f t="shared" si="5"/>
        <v>-355513</v>
      </c>
      <c r="Z44" s="32">
        <f>+IF(X44&lt;&gt;0,+(Y44/X44)*100,0)</f>
        <v>-100</v>
      </c>
      <c r="AA44" s="33">
        <f>+AA37+AA43</f>
        <v>489158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-1653988</v>
      </c>
      <c r="D45" s="42">
        <f t="shared" si="6"/>
        <v>0</v>
      </c>
      <c r="E45" s="43">
        <f t="shared" si="6"/>
        <v>-110310</v>
      </c>
      <c r="F45" s="44">
        <f t="shared" si="6"/>
        <v>-610310</v>
      </c>
      <c r="G45" s="44">
        <f t="shared" si="6"/>
        <v>-1662564</v>
      </c>
      <c r="H45" s="44">
        <f t="shared" si="6"/>
        <v>-98452</v>
      </c>
      <c r="I45" s="44">
        <f t="shared" si="6"/>
        <v>-9113</v>
      </c>
      <c r="J45" s="44">
        <f t="shared" si="6"/>
        <v>-1770129</v>
      </c>
      <c r="K45" s="44">
        <f t="shared" si="6"/>
        <v>-9598</v>
      </c>
      <c r="L45" s="44">
        <f t="shared" si="6"/>
        <v>-9069</v>
      </c>
      <c r="M45" s="44">
        <f t="shared" si="6"/>
        <v>-11837</v>
      </c>
      <c r="N45" s="44">
        <f t="shared" si="6"/>
        <v>-30504</v>
      </c>
      <c r="O45" s="44">
        <f t="shared" si="6"/>
        <v>-10753</v>
      </c>
      <c r="P45" s="44">
        <f t="shared" si="6"/>
        <v>-12401</v>
      </c>
      <c r="Q45" s="44">
        <f t="shared" si="6"/>
        <v>-8669</v>
      </c>
      <c r="R45" s="44">
        <f t="shared" si="6"/>
        <v>-31823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-1832456</v>
      </c>
      <c r="X45" s="44">
        <f t="shared" si="6"/>
        <v>-446377</v>
      </c>
      <c r="Y45" s="44">
        <f t="shared" si="6"/>
        <v>-1386079</v>
      </c>
      <c r="Z45" s="45">
        <f>+IF(X45&lt;&gt;0,+(Y45/X45)*100,0)</f>
        <v>310.5175669893386</v>
      </c>
      <c r="AA45" s="46">
        <f>+AA26-AA44</f>
        <v>-610310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-110310</v>
      </c>
      <c r="F47" s="20">
        <v>-610310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-446377</v>
      </c>
      <c r="Y47" s="20">
        <v>446377</v>
      </c>
      <c r="Z47" s="47">
        <v>-100</v>
      </c>
      <c r="AA47" s="22">
        <v>-610310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-110310</v>
      </c>
      <c r="F50" s="52">
        <f t="shared" si="7"/>
        <v>-610310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-446377</v>
      </c>
      <c r="Y50" s="52">
        <f t="shared" si="7"/>
        <v>446377</v>
      </c>
      <c r="Z50" s="53">
        <f>+IF(X50&lt;&gt;0,+(Y50/X50)*100,0)</f>
        <v>-100</v>
      </c>
      <c r="AA50" s="54">
        <f>SUM(AA47:AA49)</f>
        <v>-610310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-645699640</v>
      </c>
      <c r="D6" s="18"/>
      <c r="E6" s="19">
        <v>-267065634</v>
      </c>
      <c r="F6" s="20">
        <v>-377633979</v>
      </c>
      <c r="G6" s="20">
        <v>-516027696</v>
      </c>
      <c r="H6" s="20">
        <v>-61424437</v>
      </c>
      <c r="I6" s="20">
        <v>-31151758</v>
      </c>
      <c r="J6" s="20">
        <v>-608603891</v>
      </c>
      <c r="K6" s="20">
        <v>-52397053</v>
      </c>
      <c r="L6" s="20">
        <v>-11332539</v>
      </c>
      <c r="M6" s="20">
        <v>50526967</v>
      </c>
      <c r="N6" s="20">
        <v>-13202625</v>
      </c>
      <c r="O6" s="20">
        <v>-116129803</v>
      </c>
      <c r="P6" s="20">
        <v>-54558941</v>
      </c>
      <c r="Q6" s="20">
        <v>17292681</v>
      </c>
      <c r="R6" s="20">
        <v>-153396063</v>
      </c>
      <c r="S6" s="20"/>
      <c r="T6" s="20"/>
      <c r="U6" s="20"/>
      <c r="V6" s="20"/>
      <c r="W6" s="20">
        <v>-775202579</v>
      </c>
      <c r="X6" s="20">
        <v>-127164239</v>
      </c>
      <c r="Y6" s="20">
        <v>-648038340</v>
      </c>
      <c r="Z6" s="21">
        <v>509.60737475887379</v>
      </c>
      <c r="AA6" s="22">
        <v>-377633979</v>
      </c>
    </row>
    <row r="7" spans="1:27" x14ac:dyDescent="0.25">
      <c r="A7" s="23" t="s">
        <v>35</v>
      </c>
      <c r="B7" s="17" t="s">
        <v>32</v>
      </c>
      <c r="C7" s="18">
        <v>124617940</v>
      </c>
      <c r="D7" s="18"/>
      <c r="E7" s="19">
        <v>811038600</v>
      </c>
      <c r="F7" s="20">
        <v>680095640</v>
      </c>
      <c r="G7" s="20">
        <v>129804866</v>
      </c>
      <c r="H7" s="20">
        <v>-20142071</v>
      </c>
      <c r="I7" s="20">
        <v>6200615</v>
      </c>
      <c r="J7" s="20">
        <v>115863410</v>
      </c>
      <c r="K7" s="20">
        <v>1280497</v>
      </c>
      <c r="L7" s="20">
        <v>-29479488</v>
      </c>
      <c r="M7" s="20">
        <v>4003149</v>
      </c>
      <c r="N7" s="20">
        <v>-24195842</v>
      </c>
      <c r="O7" s="20">
        <v>924300</v>
      </c>
      <c r="P7" s="20">
        <v>-5270103</v>
      </c>
      <c r="Q7" s="20">
        <v>40132227</v>
      </c>
      <c r="R7" s="20">
        <v>35786424</v>
      </c>
      <c r="S7" s="20"/>
      <c r="T7" s="20"/>
      <c r="U7" s="20"/>
      <c r="V7" s="20"/>
      <c r="W7" s="20">
        <v>127453992</v>
      </c>
      <c r="X7" s="20">
        <v>555962292</v>
      </c>
      <c r="Y7" s="20">
        <v>-428508300</v>
      </c>
      <c r="Z7" s="21">
        <v>-77.075065371519841</v>
      </c>
      <c r="AA7" s="22">
        <v>680095640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-75774585</v>
      </c>
      <c r="D10" s="18"/>
      <c r="E10" s="19">
        <v>1050241</v>
      </c>
      <c r="F10" s="20">
        <v>1527823</v>
      </c>
      <c r="G10" s="20">
        <v>-76099622</v>
      </c>
      <c r="H10" s="20">
        <v>-2882262</v>
      </c>
      <c r="I10" s="20">
        <v>2163881</v>
      </c>
      <c r="J10" s="20">
        <v>-76818003</v>
      </c>
      <c r="K10" s="20">
        <v>140115</v>
      </c>
      <c r="L10" s="20">
        <v>532234</v>
      </c>
      <c r="M10" s="20">
        <v>-124805</v>
      </c>
      <c r="N10" s="20">
        <v>547544</v>
      </c>
      <c r="O10" s="20">
        <v>-1327100</v>
      </c>
      <c r="P10" s="20">
        <v>-233911</v>
      </c>
      <c r="Q10" s="20">
        <v>-4623524</v>
      </c>
      <c r="R10" s="20">
        <v>-6184535</v>
      </c>
      <c r="S10" s="20"/>
      <c r="T10" s="20"/>
      <c r="U10" s="20"/>
      <c r="V10" s="20"/>
      <c r="W10" s="20">
        <v>-82454994</v>
      </c>
      <c r="X10" s="20">
        <v>1384547</v>
      </c>
      <c r="Y10" s="20">
        <v>-83839541</v>
      </c>
      <c r="Z10" s="21">
        <v>-6055.3770294543992</v>
      </c>
      <c r="AA10" s="22">
        <v>1527823</v>
      </c>
    </row>
    <row r="11" spans="1:27" x14ac:dyDescent="0.25">
      <c r="A11" s="23" t="s">
        <v>39</v>
      </c>
      <c r="B11" s="17" t="s">
        <v>32</v>
      </c>
      <c r="C11" s="18">
        <v>314806863</v>
      </c>
      <c r="D11" s="18"/>
      <c r="E11" s="19"/>
      <c r="F11" s="20"/>
      <c r="G11" s="24">
        <v>375386131</v>
      </c>
      <c r="H11" s="24">
        <v>32344446</v>
      </c>
      <c r="I11" s="24">
        <v>7243921</v>
      </c>
      <c r="J11" s="20">
        <v>414974498</v>
      </c>
      <c r="K11" s="24">
        <v>2602063</v>
      </c>
      <c r="L11" s="24">
        <v>6655942</v>
      </c>
      <c r="M11" s="20">
        <v>3971420</v>
      </c>
      <c r="N11" s="24">
        <v>13229425</v>
      </c>
      <c r="O11" s="24">
        <v>12174136</v>
      </c>
      <c r="P11" s="24">
        <v>3717398</v>
      </c>
      <c r="Q11" s="20">
        <v>3579947</v>
      </c>
      <c r="R11" s="24">
        <v>19471481</v>
      </c>
      <c r="S11" s="24"/>
      <c r="T11" s="20"/>
      <c r="U11" s="24"/>
      <c r="V11" s="24"/>
      <c r="W11" s="24">
        <v>447675404</v>
      </c>
      <c r="X11" s="20"/>
      <c r="Y11" s="24">
        <v>447675404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5182151</v>
      </c>
      <c r="D12" s="18"/>
      <c r="E12" s="19"/>
      <c r="F12" s="20"/>
      <c r="G12" s="20">
        <v>12810405</v>
      </c>
      <c r="H12" s="20">
        <v>66015</v>
      </c>
      <c r="I12" s="20"/>
      <c r="J12" s="20">
        <v>12876420</v>
      </c>
      <c r="K12" s="20">
        <v>-1787434</v>
      </c>
      <c r="L12" s="20">
        <v>-3216644</v>
      </c>
      <c r="M12" s="20">
        <v>-2466377</v>
      </c>
      <c r="N12" s="20">
        <v>-7470455</v>
      </c>
      <c r="O12" s="20"/>
      <c r="P12" s="20"/>
      <c r="Q12" s="20">
        <v>5609422</v>
      </c>
      <c r="R12" s="20">
        <v>5609422</v>
      </c>
      <c r="S12" s="20"/>
      <c r="T12" s="20"/>
      <c r="U12" s="20"/>
      <c r="V12" s="20"/>
      <c r="W12" s="20">
        <v>11015387</v>
      </c>
      <c r="X12" s="20"/>
      <c r="Y12" s="20">
        <v>11015387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-276867271</v>
      </c>
      <c r="D13" s="29">
        <f>SUM(D6:D12)</f>
        <v>0</v>
      </c>
      <c r="E13" s="30">
        <f t="shared" si="0"/>
        <v>545023207</v>
      </c>
      <c r="F13" s="31">
        <f t="shared" si="0"/>
        <v>303989484</v>
      </c>
      <c r="G13" s="31">
        <f t="shared" si="0"/>
        <v>-74125916</v>
      </c>
      <c r="H13" s="31">
        <f t="shared" si="0"/>
        <v>-52038309</v>
      </c>
      <c r="I13" s="31">
        <f t="shared" si="0"/>
        <v>-15543341</v>
      </c>
      <c r="J13" s="31">
        <f t="shared" si="0"/>
        <v>-141707566</v>
      </c>
      <c r="K13" s="31">
        <f t="shared" si="0"/>
        <v>-50161812</v>
      </c>
      <c r="L13" s="31">
        <f t="shared" si="0"/>
        <v>-36840495</v>
      </c>
      <c r="M13" s="31">
        <f t="shared" si="0"/>
        <v>55910354</v>
      </c>
      <c r="N13" s="31">
        <f t="shared" si="0"/>
        <v>-31091953</v>
      </c>
      <c r="O13" s="31">
        <f t="shared" si="0"/>
        <v>-104358467</v>
      </c>
      <c r="P13" s="31">
        <f t="shared" si="0"/>
        <v>-56345557</v>
      </c>
      <c r="Q13" s="31">
        <f t="shared" si="0"/>
        <v>61990753</v>
      </c>
      <c r="R13" s="31">
        <f t="shared" si="0"/>
        <v>-98713271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-271512790</v>
      </c>
      <c r="X13" s="31">
        <f t="shared" si="0"/>
        <v>430182600</v>
      </c>
      <c r="Y13" s="31">
        <f t="shared" si="0"/>
        <v>-701695390</v>
      </c>
      <c r="Z13" s="32">
        <f>+IF(X13&lt;&gt;0,+(Y13/X13)*100,0)</f>
        <v>-163.11570714389657</v>
      </c>
      <c r="AA13" s="33">
        <f>SUM(AA6:AA12)</f>
        <v>303989484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755665510</v>
      </c>
      <c r="D17" s="18"/>
      <c r="E17" s="19">
        <v>24319519</v>
      </c>
      <c r="F17" s="20">
        <v>33637400</v>
      </c>
      <c r="G17" s="24">
        <v>715787399</v>
      </c>
      <c r="H17" s="24">
        <v>43113896</v>
      </c>
      <c r="I17" s="24">
        <v>-393477078</v>
      </c>
      <c r="J17" s="20">
        <v>365424217</v>
      </c>
      <c r="K17" s="24">
        <v>360689426</v>
      </c>
      <c r="L17" s="24">
        <v>-54942944</v>
      </c>
      <c r="M17" s="20">
        <v>-45208085</v>
      </c>
      <c r="N17" s="24">
        <v>260538397</v>
      </c>
      <c r="O17" s="24">
        <v>-6494616</v>
      </c>
      <c r="P17" s="24">
        <v>68899995</v>
      </c>
      <c r="Q17" s="20">
        <v>11975071</v>
      </c>
      <c r="R17" s="24">
        <v>74380450</v>
      </c>
      <c r="S17" s="24"/>
      <c r="T17" s="20"/>
      <c r="U17" s="24"/>
      <c r="V17" s="24"/>
      <c r="W17" s="24">
        <v>700343064</v>
      </c>
      <c r="X17" s="20">
        <v>26187691</v>
      </c>
      <c r="Y17" s="24">
        <v>674155373</v>
      </c>
      <c r="Z17" s="25">
        <v>2574.321550533035</v>
      </c>
      <c r="AA17" s="26">
        <v>33637400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755665510</v>
      </c>
      <c r="D25" s="29">
        <f t="shared" ref="D25:Y25" si="1">SUM(D15:D24)</f>
        <v>0</v>
      </c>
      <c r="E25" s="35">
        <f t="shared" si="1"/>
        <v>24319519</v>
      </c>
      <c r="F25" s="36">
        <f t="shared" si="1"/>
        <v>33637400</v>
      </c>
      <c r="G25" s="36">
        <f t="shared" si="1"/>
        <v>715787399</v>
      </c>
      <c r="H25" s="36">
        <f t="shared" si="1"/>
        <v>43113896</v>
      </c>
      <c r="I25" s="36">
        <f t="shared" si="1"/>
        <v>-393477078</v>
      </c>
      <c r="J25" s="36">
        <f t="shared" si="1"/>
        <v>365424217</v>
      </c>
      <c r="K25" s="36">
        <f t="shared" si="1"/>
        <v>360689426</v>
      </c>
      <c r="L25" s="36">
        <f t="shared" si="1"/>
        <v>-54942944</v>
      </c>
      <c r="M25" s="36">
        <f t="shared" si="1"/>
        <v>-45208085</v>
      </c>
      <c r="N25" s="36">
        <f t="shared" si="1"/>
        <v>260538397</v>
      </c>
      <c r="O25" s="36">
        <f t="shared" si="1"/>
        <v>-6494616</v>
      </c>
      <c r="P25" s="36">
        <f t="shared" si="1"/>
        <v>68899995</v>
      </c>
      <c r="Q25" s="36">
        <f t="shared" si="1"/>
        <v>11975071</v>
      </c>
      <c r="R25" s="36">
        <f t="shared" si="1"/>
        <v>74380450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700343064</v>
      </c>
      <c r="X25" s="36">
        <f t="shared" si="1"/>
        <v>26187691</v>
      </c>
      <c r="Y25" s="36">
        <f t="shared" si="1"/>
        <v>674155373</v>
      </c>
      <c r="Z25" s="37">
        <f>+IF(X25&lt;&gt;0,+(Y25/X25)*100,0)</f>
        <v>2574.321550533035</v>
      </c>
      <c r="AA25" s="38">
        <f>SUM(AA15:AA24)</f>
        <v>33637400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478798239</v>
      </c>
      <c r="D26" s="29">
        <f>+D13+D25</f>
        <v>0</v>
      </c>
      <c r="E26" s="30">
        <f t="shared" si="2"/>
        <v>569342726</v>
      </c>
      <c r="F26" s="31">
        <f t="shared" si="2"/>
        <v>337626884</v>
      </c>
      <c r="G26" s="31">
        <f t="shared" si="2"/>
        <v>641661483</v>
      </c>
      <c r="H26" s="31">
        <f t="shared" si="2"/>
        <v>-8924413</v>
      </c>
      <c r="I26" s="31">
        <f t="shared" si="2"/>
        <v>-409020419</v>
      </c>
      <c r="J26" s="31">
        <f t="shared" si="2"/>
        <v>223716651</v>
      </c>
      <c r="K26" s="31">
        <f t="shared" si="2"/>
        <v>310527614</v>
      </c>
      <c r="L26" s="31">
        <f t="shared" si="2"/>
        <v>-91783439</v>
      </c>
      <c r="M26" s="31">
        <f t="shared" si="2"/>
        <v>10702269</v>
      </c>
      <c r="N26" s="31">
        <f t="shared" si="2"/>
        <v>229446444</v>
      </c>
      <c r="O26" s="31">
        <f t="shared" si="2"/>
        <v>-110853083</v>
      </c>
      <c r="P26" s="31">
        <f t="shared" si="2"/>
        <v>12554438</v>
      </c>
      <c r="Q26" s="31">
        <f t="shared" si="2"/>
        <v>73965824</v>
      </c>
      <c r="R26" s="31">
        <f t="shared" si="2"/>
        <v>-24332821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428830274</v>
      </c>
      <c r="X26" s="31">
        <f t="shared" si="2"/>
        <v>456370291</v>
      </c>
      <c r="Y26" s="31">
        <f t="shared" si="2"/>
        <v>-27540017</v>
      </c>
      <c r="Z26" s="32">
        <f>+IF(X26&lt;&gt;0,+(Y26/X26)*100,0)</f>
        <v>-6.034577084247581</v>
      </c>
      <c r="AA26" s="33">
        <f>+AA13+AA25</f>
        <v>337626884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147120292</v>
      </c>
      <c r="D32" s="18"/>
      <c r="E32" s="19">
        <v>226740763</v>
      </c>
      <c r="F32" s="20">
        <v>229622862</v>
      </c>
      <c r="G32" s="20">
        <v>-4040557</v>
      </c>
      <c r="H32" s="20">
        <v>114138683</v>
      </c>
      <c r="I32" s="20">
        <v>21745669</v>
      </c>
      <c r="J32" s="20">
        <v>131843795</v>
      </c>
      <c r="K32" s="20">
        <v>-36419901</v>
      </c>
      <c r="L32" s="20">
        <v>32248574</v>
      </c>
      <c r="M32" s="20">
        <v>3217892</v>
      </c>
      <c r="N32" s="20">
        <v>-953435</v>
      </c>
      <c r="O32" s="20">
        <v>-57120886</v>
      </c>
      <c r="P32" s="20">
        <v>-33632033</v>
      </c>
      <c r="Q32" s="20">
        <v>-33411116</v>
      </c>
      <c r="R32" s="20">
        <v>-124164035</v>
      </c>
      <c r="S32" s="20"/>
      <c r="T32" s="20"/>
      <c r="U32" s="20"/>
      <c r="V32" s="20"/>
      <c r="W32" s="20">
        <v>6726325</v>
      </c>
      <c r="X32" s="20">
        <v>168531869</v>
      </c>
      <c r="Y32" s="20">
        <v>-161805544</v>
      </c>
      <c r="Z32" s="21">
        <v>-96.008870583402839</v>
      </c>
      <c r="AA32" s="22">
        <v>229622862</v>
      </c>
    </row>
    <row r="33" spans="1:27" x14ac:dyDescent="0.25">
      <c r="A33" s="23" t="s">
        <v>60</v>
      </c>
      <c r="B33" s="17" t="s">
        <v>32</v>
      </c>
      <c r="C33" s="18">
        <v>-89268138</v>
      </c>
      <c r="D33" s="18"/>
      <c r="E33" s="19"/>
      <c r="F33" s="20"/>
      <c r="G33" s="20">
        <v>-50268138</v>
      </c>
      <c r="H33" s="20">
        <v>-8894895</v>
      </c>
      <c r="I33" s="20"/>
      <c r="J33" s="20">
        <v>-59163033</v>
      </c>
      <c r="K33" s="20"/>
      <c r="L33" s="20"/>
      <c r="M33" s="20"/>
      <c r="N33" s="20"/>
      <c r="O33" s="20">
        <v>-15239843</v>
      </c>
      <c r="P33" s="20">
        <v>-6373737</v>
      </c>
      <c r="Q33" s="20">
        <v>14459621</v>
      </c>
      <c r="R33" s="20">
        <v>-7153959</v>
      </c>
      <c r="S33" s="20"/>
      <c r="T33" s="20"/>
      <c r="U33" s="20"/>
      <c r="V33" s="20"/>
      <c r="W33" s="20">
        <v>-66316992</v>
      </c>
      <c r="X33" s="20"/>
      <c r="Y33" s="20">
        <v>-66316992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125122977</v>
      </c>
      <c r="D35" s="18"/>
      <c r="E35" s="19"/>
      <c r="F35" s="20"/>
      <c r="G35" s="20">
        <v>127371459</v>
      </c>
      <c r="H35" s="20">
        <v>-2313862</v>
      </c>
      <c r="I35" s="20">
        <v>1573258</v>
      </c>
      <c r="J35" s="20">
        <v>126630855</v>
      </c>
      <c r="K35" s="20">
        <v>692441</v>
      </c>
      <c r="L35" s="20">
        <v>-2719620</v>
      </c>
      <c r="M35" s="20">
        <v>1239673</v>
      </c>
      <c r="N35" s="20">
        <v>-787506</v>
      </c>
      <c r="O35" s="20">
        <v>4545823</v>
      </c>
      <c r="P35" s="20">
        <v>339752</v>
      </c>
      <c r="Q35" s="20">
        <v>4926092</v>
      </c>
      <c r="R35" s="20">
        <v>9811667</v>
      </c>
      <c r="S35" s="20"/>
      <c r="T35" s="20"/>
      <c r="U35" s="20"/>
      <c r="V35" s="20"/>
      <c r="W35" s="20">
        <v>135655016</v>
      </c>
      <c r="X35" s="20"/>
      <c r="Y35" s="20">
        <v>135655016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182975131</v>
      </c>
      <c r="D37" s="29">
        <f t="shared" ref="D37:Y37" si="3">SUM(D29:D36)</f>
        <v>0</v>
      </c>
      <c r="E37" s="30">
        <f t="shared" si="3"/>
        <v>226740763</v>
      </c>
      <c r="F37" s="31">
        <f t="shared" si="3"/>
        <v>229622862</v>
      </c>
      <c r="G37" s="31">
        <f t="shared" si="3"/>
        <v>73062764</v>
      </c>
      <c r="H37" s="31">
        <f t="shared" si="3"/>
        <v>102929926</v>
      </c>
      <c r="I37" s="31">
        <f t="shared" si="3"/>
        <v>23318927</v>
      </c>
      <c r="J37" s="31">
        <f t="shared" si="3"/>
        <v>199311617</v>
      </c>
      <c r="K37" s="31">
        <f t="shared" si="3"/>
        <v>-35727460</v>
      </c>
      <c r="L37" s="31">
        <f t="shared" si="3"/>
        <v>29528954</v>
      </c>
      <c r="M37" s="31">
        <f t="shared" si="3"/>
        <v>4457565</v>
      </c>
      <c r="N37" s="31">
        <f t="shared" si="3"/>
        <v>-1740941</v>
      </c>
      <c r="O37" s="31">
        <f t="shared" si="3"/>
        <v>-67814906</v>
      </c>
      <c r="P37" s="31">
        <f t="shared" si="3"/>
        <v>-39666018</v>
      </c>
      <c r="Q37" s="31">
        <f t="shared" si="3"/>
        <v>-14025403</v>
      </c>
      <c r="R37" s="31">
        <f t="shared" si="3"/>
        <v>-121506327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76064349</v>
      </c>
      <c r="X37" s="31">
        <f t="shared" si="3"/>
        <v>168531869</v>
      </c>
      <c r="Y37" s="31">
        <f t="shared" si="3"/>
        <v>-92467520</v>
      </c>
      <c r="Z37" s="32">
        <f>+IF(X37&lt;&gt;0,+(Y37/X37)*100,0)</f>
        <v>-54.866489375964854</v>
      </c>
      <c r="AA37" s="33">
        <f>SUM(AA29:AA36)</f>
        <v>229622862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182975131</v>
      </c>
      <c r="D44" s="29">
        <f>+D37+D43</f>
        <v>0</v>
      </c>
      <c r="E44" s="30">
        <f t="shared" si="5"/>
        <v>226740763</v>
      </c>
      <c r="F44" s="31">
        <f t="shared" si="5"/>
        <v>229622862</v>
      </c>
      <c r="G44" s="31">
        <f t="shared" si="5"/>
        <v>73062764</v>
      </c>
      <c r="H44" s="31">
        <f t="shared" si="5"/>
        <v>102929926</v>
      </c>
      <c r="I44" s="31">
        <f t="shared" si="5"/>
        <v>23318927</v>
      </c>
      <c r="J44" s="31">
        <f t="shared" si="5"/>
        <v>199311617</v>
      </c>
      <c r="K44" s="31">
        <f t="shared" si="5"/>
        <v>-35727460</v>
      </c>
      <c r="L44" s="31">
        <f t="shared" si="5"/>
        <v>29528954</v>
      </c>
      <c r="M44" s="31">
        <f t="shared" si="5"/>
        <v>4457565</v>
      </c>
      <c r="N44" s="31">
        <f t="shared" si="5"/>
        <v>-1740941</v>
      </c>
      <c r="O44" s="31">
        <f t="shared" si="5"/>
        <v>-67814906</v>
      </c>
      <c r="P44" s="31">
        <f t="shared" si="5"/>
        <v>-39666018</v>
      </c>
      <c r="Q44" s="31">
        <f t="shared" si="5"/>
        <v>-14025403</v>
      </c>
      <c r="R44" s="31">
        <f t="shared" si="5"/>
        <v>-121506327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76064349</v>
      </c>
      <c r="X44" s="31">
        <f t="shared" si="5"/>
        <v>168531869</v>
      </c>
      <c r="Y44" s="31">
        <f t="shared" si="5"/>
        <v>-92467520</v>
      </c>
      <c r="Z44" s="32">
        <f>+IF(X44&lt;&gt;0,+(Y44/X44)*100,0)</f>
        <v>-54.866489375964854</v>
      </c>
      <c r="AA44" s="33">
        <f>+AA37+AA43</f>
        <v>229622862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295823108</v>
      </c>
      <c r="D45" s="42">
        <f t="shared" si="6"/>
        <v>0</v>
      </c>
      <c r="E45" s="43">
        <f t="shared" si="6"/>
        <v>342601963</v>
      </c>
      <c r="F45" s="44">
        <f t="shared" si="6"/>
        <v>108004022</v>
      </c>
      <c r="G45" s="44">
        <f t="shared" si="6"/>
        <v>568598719</v>
      </c>
      <c r="H45" s="44">
        <f t="shared" si="6"/>
        <v>-111854339</v>
      </c>
      <c r="I45" s="44">
        <f t="shared" si="6"/>
        <v>-432339346</v>
      </c>
      <c r="J45" s="44">
        <f t="shared" si="6"/>
        <v>24405034</v>
      </c>
      <c r="K45" s="44">
        <f t="shared" si="6"/>
        <v>346255074</v>
      </c>
      <c r="L45" s="44">
        <f t="shared" si="6"/>
        <v>-121312393</v>
      </c>
      <c r="M45" s="44">
        <f t="shared" si="6"/>
        <v>6244704</v>
      </c>
      <c r="N45" s="44">
        <f t="shared" si="6"/>
        <v>231187385</v>
      </c>
      <c r="O45" s="44">
        <f t="shared" si="6"/>
        <v>-43038177</v>
      </c>
      <c r="P45" s="44">
        <f t="shared" si="6"/>
        <v>52220456</v>
      </c>
      <c r="Q45" s="44">
        <f t="shared" si="6"/>
        <v>87991227</v>
      </c>
      <c r="R45" s="44">
        <f t="shared" si="6"/>
        <v>97173506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352765925</v>
      </c>
      <c r="X45" s="44">
        <f t="shared" si="6"/>
        <v>287838422</v>
      </c>
      <c r="Y45" s="44">
        <f t="shared" si="6"/>
        <v>64927503</v>
      </c>
      <c r="Z45" s="45">
        <f>+IF(X45&lt;&gt;0,+(Y45/X45)*100,0)</f>
        <v>22.556927094326554</v>
      </c>
      <c r="AA45" s="46">
        <f>+AA26-AA44</f>
        <v>108004022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339573525</v>
      </c>
      <c r="F47" s="20">
        <v>104975584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284809953</v>
      </c>
      <c r="Y47" s="20">
        <v>-284809953</v>
      </c>
      <c r="Z47" s="47">
        <v>-100</v>
      </c>
      <c r="AA47" s="22">
        <v>104975584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339573525</v>
      </c>
      <c r="F50" s="52">
        <f t="shared" si="7"/>
        <v>104975584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284809953</v>
      </c>
      <c r="Y50" s="52">
        <f t="shared" si="7"/>
        <v>-284809953</v>
      </c>
      <c r="Z50" s="53">
        <f>+IF(X50&lt;&gt;0,+(Y50/X50)*100,0)</f>
        <v>-100</v>
      </c>
      <c r="AA50" s="54">
        <f>SUM(AA47:AA49)</f>
        <v>104975584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5124021</v>
      </c>
      <c r="H7" s="20">
        <v>-4300475</v>
      </c>
      <c r="I7" s="20">
        <v>293051</v>
      </c>
      <c r="J7" s="20">
        <v>1116597</v>
      </c>
      <c r="K7" s="20">
        <v>321415</v>
      </c>
      <c r="L7" s="20">
        <v>304998</v>
      </c>
      <c r="M7" s="20"/>
      <c r="N7" s="20">
        <v>626413</v>
      </c>
      <c r="O7" s="20">
        <v>649911</v>
      </c>
      <c r="P7" s="20">
        <v>295346</v>
      </c>
      <c r="Q7" s="20">
        <v>270354</v>
      </c>
      <c r="R7" s="20">
        <v>1215611</v>
      </c>
      <c r="S7" s="20"/>
      <c r="T7" s="20"/>
      <c r="U7" s="20"/>
      <c r="V7" s="20"/>
      <c r="W7" s="20">
        <v>2958621</v>
      </c>
      <c r="X7" s="20"/>
      <c r="Y7" s="20">
        <v>2958621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5124021</v>
      </c>
      <c r="H13" s="31">
        <f t="shared" si="0"/>
        <v>-4300475</v>
      </c>
      <c r="I13" s="31">
        <f t="shared" si="0"/>
        <v>293051</v>
      </c>
      <c r="J13" s="31">
        <f t="shared" si="0"/>
        <v>1116597</v>
      </c>
      <c r="K13" s="31">
        <f t="shared" si="0"/>
        <v>321415</v>
      </c>
      <c r="L13" s="31">
        <f t="shared" si="0"/>
        <v>304998</v>
      </c>
      <c r="M13" s="31">
        <f t="shared" si="0"/>
        <v>0</v>
      </c>
      <c r="N13" s="31">
        <f t="shared" si="0"/>
        <v>626413</v>
      </c>
      <c r="O13" s="31">
        <f t="shared" si="0"/>
        <v>649911</v>
      </c>
      <c r="P13" s="31">
        <f t="shared" si="0"/>
        <v>295346</v>
      </c>
      <c r="Q13" s="31">
        <f t="shared" si="0"/>
        <v>270354</v>
      </c>
      <c r="R13" s="31">
        <f t="shared" si="0"/>
        <v>1215611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2958621</v>
      </c>
      <c r="X13" s="31">
        <f t="shared" si="0"/>
        <v>0</v>
      </c>
      <c r="Y13" s="31">
        <f t="shared" si="0"/>
        <v>2958621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5124021</v>
      </c>
      <c r="H26" s="31">
        <f t="shared" si="2"/>
        <v>-4300475</v>
      </c>
      <c r="I26" s="31">
        <f t="shared" si="2"/>
        <v>293051</v>
      </c>
      <c r="J26" s="31">
        <f t="shared" si="2"/>
        <v>1116597</v>
      </c>
      <c r="K26" s="31">
        <f t="shared" si="2"/>
        <v>321415</v>
      </c>
      <c r="L26" s="31">
        <f t="shared" si="2"/>
        <v>304998</v>
      </c>
      <c r="M26" s="31">
        <f t="shared" si="2"/>
        <v>0</v>
      </c>
      <c r="N26" s="31">
        <f t="shared" si="2"/>
        <v>626413</v>
      </c>
      <c r="O26" s="31">
        <f t="shared" si="2"/>
        <v>649911</v>
      </c>
      <c r="P26" s="31">
        <f t="shared" si="2"/>
        <v>295346</v>
      </c>
      <c r="Q26" s="31">
        <f t="shared" si="2"/>
        <v>270354</v>
      </c>
      <c r="R26" s="31">
        <f t="shared" si="2"/>
        <v>1215611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2958621</v>
      </c>
      <c r="X26" s="31">
        <f t="shared" si="2"/>
        <v>0</v>
      </c>
      <c r="Y26" s="31">
        <f t="shared" si="2"/>
        <v>2958621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722328</v>
      </c>
      <c r="D35" s="18"/>
      <c r="E35" s="19"/>
      <c r="F35" s="20">
        <v>722329</v>
      </c>
      <c r="G35" s="20">
        <v>1323707</v>
      </c>
      <c r="H35" s="20">
        <v>-506821</v>
      </c>
      <c r="I35" s="20">
        <v>31563</v>
      </c>
      <c r="J35" s="20">
        <v>848449</v>
      </c>
      <c r="K35" s="20">
        <v>34943</v>
      </c>
      <c r="L35" s="20">
        <v>755190</v>
      </c>
      <c r="M35" s="20"/>
      <c r="N35" s="20">
        <v>790133</v>
      </c>
      <c r="O35" s="20">
        <v>-652048</v>
      </c>
      <c r="P35" s="20">
        <v>31427</v>
      </c>
      <c r="Q35" s="20">
        <v>28104</v>
      </c>
      <c r="R35" s="20">
        <v>-592517</v>
      </c>
      <c r="S35" s="20"/>
      <c r="T35" s="20"/>
      <c r="U35" s="20"/>
      <c r="V35" s="20"/>
      <c r="W35" s="20">
        <v>1046065</v>
      </c>
      <c r="X35" s="20">
        <v>541746</v>
      </c>
      <c r="Y35" s="20">
        <v>504319</v>
      </c>
      <c r="Z35" s="21">
        <v>93.091411842450157</v>
      </c>
      <c r="AA35" s="22">
        <v>722329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722328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722329</v>
      </c>
      <c r="G37" s="31">
        <f t="shared" si="3"/>
        <v>1323707</v>
      </c>
      <c r="H37" s="31">
        <f t="shared" si="3"/>
        <v>-506821</v>
      </c>
      <c r="I37" s="31">
        <f t="shared" si="3"/>
        <v>31563</v>
      </c>
      <c r="J37" s="31">
        <f t="shared" si="3"/>
        <v>848449</v>
      </c>
      <c r="K37" s="31">
        <f t="shared" si="3"/>
        <v>34943</v>
      </c>
      <c r="L37" s="31">
        <f t="shared" si="3"/>
        <v>755190</v>
      </c>
      <c r="M37" s="31">
        <f t="shared" si="3"/>
        <v>0</v>
      </c>
      <c r="N37" s="31">
        <f t="shared" si="3"/>
        <v>790133</v>
      </c>
      <c r="O37" s="31">
        <f t="shared" si="3"/>
        <v>-652048</v>
      </c>
      <c r="P37" s="31">
        <f t="shared" si="3"/>
        <v>31427</v>
      </c>
      <c r="Q37" s="31">
        <f t="shared" si="3"/>
        <v>28104</v>
      </c>
      <c r="R37" s="31">
        <f t="shared" si="3"/>
        <v>-592517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1046065</v>
      </c>
      <c r="X37" s="31">
        <f t="shared" si="3"/>
        <v>541746</v>
      </c>
      <c r="Y37" s="31">
        <f t="shared" si="3"/>
        <v>504319</v>
      </c>
      <c r="Z37" s="32">
        <f>+IF(X37&lt;&gt;0,+(Y37/X37)*100,0)</f>
        <v>93.091411842450157</v>
      </c>
      <c r="AA37" s="33">
        <f>SUM(AA29:AA36)</f>
        <v>722329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722328</v>
      </c>
      <c r="D44" s="29">
        <f>+D37+D43</f>
        <v>0</v>
      </c>
      <c r="E44" s="30">
        <f t="shared" si="5"/>
        <v>0</v>
      </c>
      <c r="F44" s="31">
        <f t="shared" si="5"/>
        <v>722329</v>
      </c>
      <c r="G44" s="31">
        <f t="shared" si="5"/>
        <v>1323707</v>
      </c>
      <c r="H44" s="31">
        <f t="shared" si="5"/>
        <v>-506821</v>
      </c>
      <c r="I44" s="31">
        <f t="shared" si="5"/>
        <v>31563</v>
      </c>
      <c r="J44" s="31">
        <f t="shared" si="5"/>
        <v>848449</v>
      </c>
      <c r="K44" s="31">
        <f t="shared" si="5"/>
        <v>34943</v>
      </c>
      <c r="L44" s="31">
        <f t="shared" si="5"/>
        <v>755190</v>
      </c>
      <c r="M44" s="31">
        <f t="shared" si="5"/>
        <v>0</v>
      </c>
      <c r="N44" s="31">
        <f t="shared" si="5"/>
        <v>790133</v>
      </c>
      <c r="O44" s="31">
        <f t="shared" si="5"/>
        <v>-652048</v>
      </c>
      <c r="P44" s="31">
        <f t="shared" si="5"/>
        <v>31427</v>
      </c>
      <c r="Q44" s="31">
        <f t="shared" si="5"/>
        <v>28104</v>
      </c>
      <c r="R44" s="31">
        <f t="shared" si="5"/>
        <v>-592517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1046065</v>
      </c>
      <c r="X44" s="31">
        <f t="shared" si="5"/>
        <v>541746</v>
      </c>
      <c r="Y44" s="31">
        <f t="shared" si="5"/>
        <v>504319</v>
      </c>
      <c r="Z44" s="32">
        <f>+IF(X44&lt;&gt;0,+(Y44/X44)*100,0)</f>
        <v>93.091411842450157</v>
      </c>
      <c r="AA44" s="33">
        <f>+AA37+AA43</f>
        <v>722329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-722328</v>
      </c>
      <c r="D45" s="42">
        <f t="shared" si="6"/>
        <v>0</v>
      </c>
      <c r="E45" s="43">
        <f t="shared" si="6"/>
        <v>0</v>
      </c>
      <c r="F45" s="44">
        <f t="shared" si="6"/>
        <v>-722329</v>
      </c>
      <c r="G45" s="44">
        <f t="shared" si="6"/>
        <v>3800314</v>
      </c>
      <c r="H45" s="44">
        <f t="shared" si="6"/>
        <v>-3793654</v>
      </c>
      <c r="I45" s="44">
        <f t="shared" si="6"/>
        <v>261488</v>
      </c>
      <c r="J45" s="44">
        <f t="shared" si="6"/>
        <v>268148</v>
      </c>
      <c r="K45" s="44">
        <f t="shared" si="6"/>
        <v>286472</v>
      </c>
      <c r="L45" s="44">
        <f t="shared" si="6"/>
        <v>-450192</v>
      </c>
      <c r="M45" s="44">
        <f t="shared" si="6"/>
        <v>0</v>
      </c>
      <c r="N45" s="44">
        <f t="shared" si="6"/>
        <v>-163720</v>
      </c>
      <c r="O45" s="44">
        <f t="shared" si="6"/>
        <v>1301959</v>
      </c>
      <c r="P45" s="44">
        <f t="shared" si="6"/>
        <v>263919</v>
      </c>
      <c r="Q45" s="44">
        <f t="shared" si="6"/>
        <v>242250</v>
      </c>
      <c r="R45" s="44">
        <f t="shared" si="6"/>
        <v>1808128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1912556</v>
      </c>
      <c r="X45" s="44">
        <f t="shared" si="6"/>
        <v>-541746</v>
      </c>
      <c r="Y45" s="44">
        <f t="shared" si="6"/>
        <v>2454302</v>
      </c>
      <c r="Z45" s="45">
        <f>+IF(X45&lt;&gt;0,+(Y45/X45)*100,0)</f>
        <v>-453.03555540788489</v>
      </c>
      <c r="AA45" s="46">
        <f>+AA26-AA44</f>
        <v>-722329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4357621</v>
      </c>
      <c r="D47" s="18"/>
      <c r="E47" s="19">
        <v>18561</v>
      </c>
      <c r="F47" s="20">
        <v>18561</v>
      </c>
      <c r="G47" s="20">
        <v>5253005</v>
      </c>
      <c r="H47" s="20">
        <v>-4382997</v>
      </c>
      <c r="I47" s="20">
        <v>316093</v>
      </c>
      <c r="J47" s="20">
        <v>1186101</v>
      </c>
      <c r="K47" s="20">
        <v>315842</v>
      </c>
      <c r="L47" s="20">
        <v>339905</v>
      </c>
      <c r="M47" s="20"/>
      <c r="N47" s="20">
        <v>655747</v>
      </c>
      <c r="O47" s="20">
        <v>614338</v>
      </c>
      <c r="P47" s="20">
        <v>315981</v>
      </c>
      <c r="Q47" s="20">
        <v>318883</v>
      </c>
      <c r="R47" s="20">
        <v>1249202</v>
      </c>
      <c r="S47" s="20"/>
      <c r="T47" s="20"/>
      <c r="U47" s="20"/>
      <c r="V47" s="20"/>
      <c r="W47" s="20">
        <v>3091050</v>
      </c>
      <c r="X47" s="20">
        <v>13914</v>
      </c>
      <c r="Y47" s="20">
        <v>3077136</v>
      </c>
      <c r="Z47" s="47">
        <v>22115.394566623545</v>
      </c>
      <c r="AA47" s="22">
        <v>18561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4357621</v>
      </c>
      <c r="D50" s="50">
        <f t="shared" ref="D50:Y50" si="7">SUM(D47:D49)</f>
        <v>0</v>
      </c>
      <c r="E50" s="51">
        <f t="shared" si="7"/>
        <v>18561</v>
      </c>
      <c r="F50" s="52">
        <f t="shared" si="7"/>
        <v>18561</v>
      </c>
      <c r="G50" s="52">
        <f t="shared" si="7"/>
        <v>5253005</v>
      </c>
      <c r="H50" s="52">
        <f t="shared" si="7"/>
        <v>-4382997</v>
      </c>
      <c r="I50" s="52">
        <f t="shared" si="7"/>
        <v>316093</v>
      </c>
      <c r="J50" s="52">
        <f t="shared" si="7"/>
        <v>1186101</v>
      </c>
      <c r="K50" s="52">
        <f t="shared" si="7"/>
        <v>315842</v>
      </c>
      <c r="L50" s="52">
        <f t="shared" si="7"/>
        <v>339905</v>
      </c>
      <c r="M50" s="52">
        <f t="shared" si="7"/>
        <v>0</v>
      </c>
      <c r="N50" s="52">
        <f t="shared" si="7"/>
        <v>655747</v>
      </c>
      <c r="O50" s="52">
        <f t="shared" si="7"/>
        <v>614338</v>
      </c>
      <c r="P50" s="52">
        <f t="shared" si="7"/>
        <v>315981</v>
      </c>
      <c r="Q50" s="52">
        <f t="shared" si="7"/>
        <v>318883</v>
      </c>
      <c r="R50" s="52">
        <f t="shared" si="7"/>
        <v>1249202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3091050</v>
      </c>
      <c r="X50" s="52">
        <f t="shared" si="7"/>
        <v>13914</v>
      </c>
      <c r="Y50" s="52">
        <f t="shared" si="7"/>
        <v>3077136</v>
      </c>
      <c r="Z50" s="53">
        <f>+IF(X50&lt;&gt;0,+(Y50/X50)*100,0)</f>
        <v>22115.394566623545</v>
      </c>
      <c r="AA50" s="54">
        <f>SUM(AA47:AA49)</f>
        <v>18561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-9516428</v>
      </c>
      <c r="D7" s="18"/>
      <c r="E7" s="19">
        <v>-12334236</v>
      </c>
      <c r="F7" s="20">
        <v>-12334236</v>
      </c>
      <c r="G7" s="20">
        <v>-7557524</v>
      </c>
      <c r="H7" s="20">
        <v>-1716482</v>
      </c>
      <c r="I7" s="20">
        <v>58904</v>
      </c>
      <c r="J7" s="20">
        <v>-9215102</v>
      </c>
      <c r="K7" s="20">
        <v>53223</v>
      </c>
      <c r="L7" s="20">
        <v>57435</v>
      </c>
      <c r="M7" s="20">
        <v>63502</v>
      </c>
      <c r="N7" s="20">
        <v>174160</v>
      </c>
      <c r="O7" s="20">
        <v>62117</v>
      </c>
      <c r="P7" s="20">
        <v>27265</v>
      </c>
      <c r="Q7" s="20">
        <v>45190</v>
      </c>
      <c r="R7" s="20">
        <v>134572</v>
      </c>
      <c r="S7" s="20"/>
      <c r="T7" s="20"/>
      <c r="U7" s="20"/>
      <c r="V7" s="20"/>
      <c r="W7" s="20">
        <v>-8906370</v>
      </c>
      <c r="X7" s="20">
        <v>-9250650</v>
      </c>
      <c r="Y7" s="20">
        <v>344280</v>
      </c>
      <c r="Z7" s="21">
        <v>-3.721684422175739</v>
      </c>
      <c r="AA7" s="22">
        <v>-12334236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-9516428</v>
      </c>
      <c r="D13" s="29">
        <f>SUM(D6:D12)</f>
        <v>0</v>
      </c>
      <c r="E13" s="30">
        <f t="shared" si="0"/>
        <v>-12334236</v>
      </c>
      <c r="F13" s="31">
        <f t="shared" si="0"/>
        <v>-12334236</v>
      </c>
      <c r="G13" s="31">
        <f t="shared" si="0"/>
        <v>-7557524</v>
      </c>
      <c r="H13" s="31">
        <f t="shared" si="0"/>
        <v>-1716482</v>
      </c>
      <c r="I13" s="31">
        <f t="shared" si="0"/>
        <v>58904</v>
      </c>
      <c r="J13" s="31">
        <f t="shared" si="0"/>
        <v>-9215102</v>
      </c>
      <c r="K13" s="31">
        <f t="shared" si="0"/>
        <v>53223</v>
      </c>
      <c r="L13" s="31">
        <f t="shared" si="0"/>
        <v>57435</v>
      </c>
      <c r="M13" s="31">
        <f t="shared" si="0"/>
        <v>63502</v>
      </c>
      <c r="N13" s="31">
        <f t="shared" si="0"/>
        <v>174160</v>
      </c>
      <c r="O13" s="31">
        <f t="shared" si="0"/>
        <v>62117</v>
      </c>
      <c r="P13" s="31">
        <f t="shared" si="0"/>
        <v>27265</v>
      </c>
      <c r="Q13" s="31">
        <f t="shared" si="0"/>
        <v>45190</v>
      </c>
      <c r="R13" s="31">
        <f t="shared" si="0"/>
        <v>134572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-8906370</v>
      </c>
      <c r="X13" s="31">
        <f t="shared" si="0"/>
        <v>-9250650</v>
      </c>
      <c r="Y13" s="31">
        <f t="shared" si="0"/>
        <v>344280</v>
      </c>
      <c r="Z13" s="32">
        <f>+IF(X13&lt;&gt;0,+(Y13/X13)*100,0)</f>
        <v>-3.721684422175739</v>
      </c>
      <c r="AA13" s="33">
        <f>SUM(AA6:AA12)</f>
        <v>-12334236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-25000</v>
      </c>
      <c r="D16" s="18"/>
      <c r="E16" s="19"/>
      <c r="F16" s="20"/>
      <c r="G16" s="20">
        <v>-25000</v>
      </c>
      <c r="H16" s="20"/>
      <c r="I16" s="20"/>
      <c r="J16" s="20">
        <v>-25000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-25000</v>
      </c>
      <c r="X16" s="20"/>
      <c r="Y16" s="20">
        <v>-25000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115862</v>
      </c>
      <c r="D17" s="18"/>
      <c r="E17" s="19">
        <v>99695</v>
      </c>
      <c r="F17" s="20">
        <v>99695</v>
      </c>
      <c r="G17" s="24">
        <v>96044</v>
      </c>
      <c r="H17" s="24">
        <v>14486</v>
      </c>
      <c r="I17" s="24">
        <v>-178</v>
      </c>
      <c r="J17" s="20">
        <v>110352</v>
      </c>
      <c r="K17" s="24"/>
      <c r="L17" s="24">
        <v>10564</v>
      </c>
      <c r="M17" s="20"/>
      <c r="N17" s="24">
        <v>10564</v>
      </c>
      <c r="O17" s="24">
        <v>-5944</v>
      </c>
      <c r="P17" s="24"/>
      <c r="Q17" s="20"/>
      <c r="R17" s="24">
        <v>-5944</v>
      </c>
      <c r="S17" s="24"/>
      <c r="T17" s="20"/>
      <c r="U17" s="24"/>
      <c r="V17" s="24"/>
      <c r="W17" s="24">
        <v>114972</v>
      </c>
      <c r="X17" s="20">
        <v>74799</v>
      </c>
      <c r="Y17" s="24">
        <v>40173</v>
      </c>
      <c r="Z17" s="25">
        <v>53.70793727188866</v>
      </c>
      <c r="AA17" s="26">
        <v>99695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90862</v>
      </c>
      <c r="D25" s="29">
        <f t="shared" ref="D25:Y25" si="1">SUM(D15:D24)</f>
        <v>0</v>
      </c>
      <c r="E25" s="35">
        <f t="shared" si="1"/>
        <v>99695</v>
      </c>
      <c r="F25" s="36">
        <f t="shared" si="1"/>
        <v>99695</v>
      </c>
      <c r="G25" s="36">
        <f t="shared" si="1"/>
        <v>71044</v>
      </c>
      <c r="H25" s="36">
        <f t="shared" si="1"/>
        <v>14486</v>
      </c>
      <c r="I25" s="36">
        <f t="shared" si="1"/>
        <v>-178</v>
      </c>
      <c r="J25" s="36">
        <f t="shared" si="1"/>
        <v>85352</v>
      </c>
      <c r="K25" s="36">
        <f t="shared" si="1"/>
        <v>0</v>
      </c>
      <c r="L25" s="36">
        <f t="shared" si="1"/>
        <v>10564</v>
      </c>
      <c r="M25" s="36">
        <f t="shared" si="1"/>
        <v>0</v>
      </c>
      <c r="N25" s="36">
        <f t="shared" si="1"/>
        <v>10564</v>
      </c>
      <c r="O25" s="36">
        <f t="shared" si="1"/>
        <v>-5944</v>
      </c>
      <c r="P25" s="36">
        <f t="shared" si="1"/>
        <v>0</v>
      </c>
      <c r="Q25" s="36">
        <f t="shared" si="1"/>
        <v>0</v>
      </c>
      <c r="R25" s="36">
        <f t="shared" si="1"/>
        <v>-5944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89972</v>
      </c>
      <c r="X25" s="36">
        <f t="shared" si="1"/>
        <v>74799</v>
      </c>
      <c r="Y25" s="36">
        <f t="shared" si="1"/>
        <v>15173</v>
      </c>
      <c r="Z25" s="37">
        <f>+IF(X25&lt;&gt;0,+(Y25/X25)*100,0)</f>
        <v>20.285030548536746</v>
      </c>
      <c r="AA25" s="38">
        <f>SUM(AA15:AA24)</f>
        <v>99695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-9425566</v>
      </c>
      <c r="D26" s="29">
        <f>+D13+D25</f>
        <v>0</v>
      </c>
      <c r="E26" s="30">
        <f t="shared" si="2"/>
        <v>-12234541</v>
      </c>
      <c r="F26" s="31">
        <f t="shared" si="2"/>
        <v>-12234541</v>
      </c>
      <c r="G26" s="31">
        <f t="shared" si="2"/>
        <v>-7486480</v>
      </c>
      <c r="H26" s="31">
        <f t="shared" si="2"/>
        <v>-1701996</v>
      </c>
      <c r="I26" s="31">
        <f t="shared" si="2"/>
        <v>58726</v>
      </c>
      <c r="J26" s="31">
        <f t="shared" si="2"/>
        <v>-9129750</v>
      </c>
      <c r="K26" s="31">
        <f t="shared" si="2"/>
        <v>53223</v>
      </c>
      <c r="L26" s="31">
        <f t="shared" si="2"/>
        <v>67999</v>
      </c>
      <c r="M26" s="31">
        <f t="shared" si="2"/>
        <v>63502</v>
      </c>
      <c r="N26" s="31">
        <f t="shared" si="2"/>
        <v>184724</v>
      </c>
      <c r="O26" s="31">
        <f t="shared" si="2"/>
        <v>56173</v>
      </c>
      <c r="P26" s="31">
        <f t="shared" si="2"/>
        <v>27265</v>
      </c>
      <c r="Q26" s="31">
        <f t="shared" si="2"/>
        <v>45190</v>
      </c>
      <c r="R26" s="31">
        <f t="shared" si="2"/>
        <v>128628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-8816398</v>
      </c>
      <c r="X26" s="31">
        <f t="shared" si="2"/>
        <v>-9175851</v>
      </c>
      <c r="Y26" s="31">
        <f t="shared" si="2"/>
        <v>359453</v>
      </c>
      <c r="Z26" s="32">
        <f>+IF(X26&lt;&gt;0,+(Y26/X26)*100,0)</f>
        <v>-3.917380524160647</v>
      </c>
      <c r="AA26" s="33">
        <f>+AA13+AA25</f>
        <v>-12234541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611293</v>
      </c>
      <c r="D32" s="18"/>
      <c r="E32" s="19">
        <v>635173</v>
      </c>
      <c r="F32" s="20">
        <v>635173</v>
      </c>
      <c r="G32" s="20">
        <v>577726</v>
      </c>
      <c r="H32" s="20">
        <v>33567</v>
      </c>
      <c r="I32" s="20"/>
      <c r="J32" s="20">
        <v>611293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611293</v>
      </c>
      <c r="X32" s="20">
        <v>476379</v>
      </c>
      <c r="Y32" s="20">
        <v>134914</v>
      </c>
      <c r="Z32" s="21">
        <v>28.320727823854536</v>
      </c>
      <c r="AA32" s="22">
        <v>635173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371057</v>
      </c>
      <c r="D35" s="18"/>
      <c r="E35" s="19">
        <v>289883</v>
      </c>
      <c r="F35" s="20">
        <v>289883</v>
      </c>
      <c r="G35" s="20">
        <v>376061</v>
      </c>
      <c r="H35" s="20">
        <v>23521</v>
      </c>
      <c r="I35" s="20">
        <v>6120</v>
      </c>
      <c r="J35" s="20">
        <v>405702</v>
      </c>
      <c r="K35" s="20">
        <v>5252</v>
      </c>
      <c r="L35" s="20">
        <v>5672</v>
      </c>
      <c r="M35" s="20">
        <v>6279</v>
      </c>
      <c r="N35" s="20">
        <v>17203</v>
      </c>
      <c r="O35" s="20">
        <v>5490</v>
      </c>
      <c r="P35" s="20">
        <v>2866</v>
      </c>
      <c r="Q35" s="20">
        <v>4514</v>
      </c>
      <c r="R35" s="20">
        <v>12870</v>
      </c>
      <c r="S35" s="20"/>
      <c r="T35" s="20"/>
      <c r="U35" s="20"/>
      <c r="V35" s="20"/>
      <c r="W35" s="20">
        <v>435775</v>
      </c>
      <c r="X35" s="20">
        <v>217404</v>
      </c>
      <c r="Y35" s="20">
        <v>218371</v>
      </c>
      <c r="Z35" s="21">
        <v>100.44479402402899</v>
      </c>
      <c r="AA35" s="22">
        <v>289883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982350</v>
      </c>
      <c r="D37" s="29">
        <f t="shared" ref="D37:Y37" si="3">SUM(D29:D36)</f>
        <v>0</v>
      </c>
      <c r="E37" s="30">
        <f t="shared" si="3"/>
        <v>925056</v>
      </c>
      <c r="F37" s="31">
        <f t="shared" si="3"/>
        <v>925056</v>
      </c>
      <c r="G37" s="31">
        <f t="shared" si="3"/>
        <v>953787</v>
      </c>
      <c r="H37" s="31">
        <f t="shared" si="3"/>
        <v>57088</v>
      </c>
      <c r="I37" s="31">
        <f t="shared" si="3"/>
        <v>6120</v>
      </c>
      <c r="J37" s="31">
        <f t="shared" si="3"/>
        <v>1016995</v>
      </c>
      <c r="K37" s="31">
        <f t="shared" si="3"/>
        <v>5252</v>
      </c>
      <c r="L37" s="31">
        <f t="shared" si="3"/>
        <v>5672</v>
      </c>
      <c r="M37" s="31">
        <f t="shared" si="3"/>
        <v>6279</v>
      </c>
      <c r="N37" s="31">
        <f t="shared" si="3"/>
        <v>17203</v>
      </c>
      <c r="O37" s="31">
        <f t="shared" si="3"/>
        <v>5490</v>
      </c>
      <c r="P37" s="31">
        <f t="shared" si="3"/>
        <v>2866</v>
      </c>
      <c r="Q37" s="31">
        <f t="shared" si="3"/>
        <v>4514</v>
      </c>
      <c r="R37" s="31">
        <f t="shared" si="3"/>
        <v>12870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1047068</v>
      </c>
      <c r="X37" s="31">
        <f t="shared" si="3"/>
        <v>693783</v>
      </c>
      <c r="Y37" s="31">
        <f t="shared" si="3"/>
        <v>353285</v>
      </c>
      <c r="Z37" s="32">
        <f>+IF(X37&lt;&gt;0,+(Y37/X37)*100,0)</f>
        <v>50.921541750086121</v>
      </c>
      <c r="AA37" s="33">
        <f>SUM(AA29:AA36)</f>
        <v>925056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982350</v>
      </c>
      <c r="D44" s="29">
        <f>+D37+D43</f>
        <v>0</v>
      </c>
      <c r="E44" s="30">
        <f t="shared" si="5"/>
        <v>925056</v>
      </c>
      <c r="F44" s="31">
        <f t="shared" si="5"/>
        <v>925056</v>
      </c>
      <c r="G44" s="31">
        <f t="shared" si="5"/>
        <v>953787</v>
      </c>
      <c r="H44" s="31">
        <f t="shared" si="5"/>
        <v>57088</v>
      </c>
      <c r="I44" s="31">
        <f t="shared" si="5"/>
        <v>6120</v>
      </c>
      <c r="J44" s="31">
        <f t="shared" si="5"/>
        <v>1016995</v>
      </c>
      <c r="K44" s="31">
        <f t="shared" si="5"/>
        <v>5252</v>
      </c>
      <c r="L44" s="31">
        <f t="shared" si="5"/>
        <v>5672</v>
      </c>
      <c r="M44" s="31">
        <f t="shared" si="5"/>
        <v>6279</v>
      </c>
      <c r="N44" s="31">
        <f t="shared" si="5"/>
        <v>17203</v>
      </c>
      <c r="O44" s="31">
        <f t="shared" si="5"/>
        <v>5490</v>
      </c>
      <c r="P44" s="31">
        <f t="shared" si="5"/>
        <v>2866</v>
      </c>
      <c r="Q44" s="31">
        <f t="shared" si="5"/>
        <v>4514</v>
      </c>
      <c r="R44" s="31">
        <f t="shared" si="5"/>
        <v>12870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1047068</v>
      </c>
      <c r="X44" s="31">
        <f t="shared" si="5"/>
        <v>693783</v>
      </c>
      <c r="Y44" s="31">
        <f t="shared" si="5"/>
        <v>353285</v>
      </c>
      <c r="Z44" s="32">
        <f>+IF(X44&lt;&gt;0,+(Y44/X44)*100,0)</f>
        <v>50.921541750086121</v>
      </c>
      <c r="AA44" s="33">
        <f>+AA37+AA43</f>
        <v>925056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-10407916</v>
      </c>
      <c r="D45" s="42">
        <f t="shared" si="6"/>
        <v>0</v>
      </c>
      <c r="E45" s="43">
        <f t="shared" si="6"/>
        <v>-13159597</v>
      </c>
      <c r="F45" s="44">
        <f t="shared" si="6"/>
        <v>-13159597</v>
      </c>
      <c r="G45" s="44">
        <f t="shared" si="6"/>
        <v>-8440267</v>
      </c>
      <c r="H45" s="44">
        <f t="shared" si="6"/>
        <v>-1759084</v>
      </c>
      <c r="I45" s="44">
        <f t="shared" si="6"/>
        <v>52606</v>
      </c>
      <c r="J45" s="44">
        <f t="shared" si="6"/>
        <v>-10146745</v>
      </c>
      <c r="K45" s="44">
        <f t="shared" si="6"/>
        <v>47971</v>
      </c>
      <c r="L45" s="44">
        <f t="shared" si="6"/>
        <v>62327</v>
      </c>
      <c r="M45" s="44">
        <f t="shared" si="6"/>
        <v>57223</v>
      </c>
      <c r="N45" s="44">
        <f t="shared" si="6"/>
        <v>167521</v>
      </c>
      <c r="O45" s="44">
        <f t="shared" si="6"/>
        <v>50683</v>
      </c>
      <c r="P45" s="44">
        <f t="shared" si="6"/>
        <v>24399</v>
      </c>
      <c r="Q45" s="44">
        <f t="shared" si="6"/>
        <v>40676</v>
      </c>
      <c r="R45" s="44">
        <f t="shared" si="6"/>
        <v>115758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-9863466</v>
      </c>
      <c r="X45" s="44">
        <f t="shared" si="6"/>
        <v>-9869634</v>
      </c>
      <c r="Y45" s="44">
        <f t="shared" si="6"/>
        <v>6168</v>
      </c>
      <c r="Z45" s="45">
        <f>+IF(X45&lt;&gt;0,+(Y45/X45)*100,0)</f>
        <v>-6.2494718649141391E-2</v>
      </c>
      <c r="AA45" s="46">
        <f>+AA26-AA44</f>
        <v>-13159597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-33058547</v>
      </c>
      <c r="D47" s="18"/>
      <c r="E47" s="19">
        <v>-28653621</v>
      </c>
      <c r="F47" s="20">
        <v>-28653621</v>
      </c>
      <c r="G47" s="20">
        <v>-33552385</v>
      </c>
      <c r="H47" s="20">
        <v>-1967738</v>
      </c>
      <c r="I47" s="20">
        <v>-406468</v>
      </c>
      <c r="J47" s="20">
        <v>-35926591</v>
      </c>
      <c r="K47" s="20">
        <v>-410566</v>
      </c>
      <c r="L47" s="20">
        <v>-391109</v>
      </c>
      <c r="M47" s="20">
        <v>-427325</v>
      </c>
      <c r="N47" s="20">
        <v>-1229000</v>
      </c>
      <c r="O47" s="20">
        <v>-503037</v>
      </c>
      <c r="P47" s="20">
        <v>-598435</v>
      </c>
      <c r="Q47" s="20">
        <v>-478806</v>
      </c>
      <c r="R47" s="20">
        <v>-1580278</v>
      </c>
      <c r="S47" s="20"/>
      <c r="T47" s="20"/>
      <c r="U47" s="20"/>
      <c r="V47" s="20"/>
      <c r="W47" s="20">
        <v>-38735869</v>
      </c>
      <c r="X47" s="20">
        <v>-21490218</v>
      </c>
      <c r="Y47" s="20">
        <v>-17245651</v>
      </c>
      <c r="Z47" s="47">
        <v>80.248841589229116</v>
      </c>
      <c r="AA47" s="22">
        <v>-28653621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-33058547</v>
      </c>
      <c r="D50" s="50">
        <f t="shared" ref="D50:Y50" si="7">SUM(D47:D49)</f>
        <v>0</v>
      </c>
      <c r="E50" s="51">
        <f t="shared" si="7"/>
        <v>-28653621</v>
      </c>
      <c r="F50" s="52">
        <f t="shared" si="7"/>
        <v>-28653621</v>
      </c>
      <c r="G50" s="52">
        <f t="shared" si="7"/>
        <v>-33552385</v>
      </c>
      <c r="H50" s="52">
        <f t="shared" si="7"/>
        <v>-1967738</v>
      </c>
      <c r="I50" s="52">
        <f t="shared" si="7"/>
        <v>-406468</v>
      </c>
      <c r="J50" s="52">
        <f t="shared" si="7"/>
        <v>-35926591</v>
      </c>
      <c r="K50" s="52">
        <f t="shared" si="7"/>
        <v>-410566</v>
      </c>
      <c r="L50" s="52">
        <f t="shared" si="7"/>
        <v>-391109</v>
      </c>
      <c r="M50" s="52">
        <f t="shared" si="7"/>
        <v>-427325</v>
      </c>
      <c r="N50" s="52">
        <f t="shared" si="7"/>
        <v>-1229000</v>
      </c>
      <c r="O50" s="52">
        <f t="shared" si="7"/>
        <v>-503037</v>
      </c>
      <c r="P50" s="52">
        <f t="shared" si="7"/>
        <v>-598435</v>
      </c>
      <c r="Q50" s="52">
        <f t="shared" si="7"/>
        <v>-478806</v>
      </c>
      <c r="R50" s="52">
        <f t="shared" si="7"/>
        <v>-1580278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-38735869</v>
      </c>
      <c r="X50" s="52">
        <f t="shared" si="7"/>
        <v>-21490218</v>
      </c>
      <c r="Y50" s="52">
        <f t="shared" si="7"/>
        <v>-17245651</v>
      </c>
      <c r="Z50" s="53">
        <f>+IF(X50&lt;&gt;0,+(Y50/X50)*100,0)</f>
        <v>80.248841589229116</v>
      </c>
      <c r="AA50" s="54">
        <f>SUM(AA47:AA49)</f>
        <v>-28653621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-1917425845</v>
      </c>
      <c r="D6" s="18"/>
      <c r="E6" s="19">
        <v>-1925537023</v>
      </c>
      <c r="F6" s="20">
        <v>-2399224470</v>
      </c>
      <c r="G6" s="20">
        <v>-1941530476</v>
      </c>
      <c r="H6" s="20">
        <v>-53959326</v>
      </c>
      <c r="I6" s="20">
        <v>-53854663</v>
      </c>
      <c r="J6" s="20">
        <v>-2049344465</v>
      </c>
      <c r="K6" s="20">
        <v>-50755378</v>
      </c>
      <c r="L6" s="20">
        <v>-44148507</v>
      </c>
      <c r="M6" s="20">
        <v>-74057973</v>
      </c>
      <c r="N6" s="20">
        <v>-168961858</v>
      </c>
      <c r="O6" s="20">
        <v>-29063092</v>
      </c>
      <c r="P6" s="20">
        <v>-52075166</v>
      </c>
      <c r="Q6" s="20">
        <v>-33371274</v>
      </c>
      <c r="R6" s="20">
        <v>-114509532</v>
      </c>
      <c r="S6" s="20"/>
      <c r="T6" s="20"/>
      <c r="U6" s="20"/>
      <c r="V6" s="20"/>
      <c r="W6" s="20">
        <v>-2332815855</v>
      </c>
      <c r="X6" s="20">
        <v>-2246814204</v>
      </c>
      <c r="Y6" s="20">
        <v>-86001651</v>
      </c>
      <c r="Z6" s="21">
        <v>3.8277152978155198</v>
      </c>
      <c r="AA6" s="22">
        <v>-2399224470</v>
      </c>
    </row>
    <row r="7" spans="1:27" x14ac:dyDescent="0.25">
      <c r="A7" s="23" t="s">
        <v>35</v>
      </c>
      <c r="B7" s="17" t="s">
        <v>32</v>
      </c>
      <c r="C7" s="18">
        <v>128089537</v>
      </c>
      <c r="D7" s="18"/>
      <c r="E7" s="19">
        <v>190333525</v>
      </c>
      <c r="F7" s="20">
        <v>174444858</v>
      </c>
      <c r="G7" s="20">
        <v>138766655</v>
      </c>
      <c r="H7" s="20">
        <v>-277395</v>
      </c>
      <c r="I7" s="20">
        <v>11861966</v>
      </c>
      <c r="J7" s="20">
        <v>150351226</v>
      </c>
      <c r="K7" s="20">
        <v>-2556720</v>
      </c>
      <c r="L7" s="20">
        <v>-17540635</v>
      </c>
      <c r="M7" s="20">
        <v>18932854</v>
      </c>
      <c r="N7" s="20">
        <v>-1164501</v>
      </c>
      <c r="O7" s="20">
        <v>-15489622</v>
      </c>
      <c r="P7" s="20">
        <v>-1637257</v>
      </c>
      <c r="Q7" s="20">
        <v>7510897</v>
      </c>
      <c r="R7" s="20">
        <v>-9615982</v>
      </c>
      <c r="S7" s="20"/>
      <c r="T7" s="20"/>
      <c r="U7" s="20"/>
      <c r="V7" s="20"/>
      <c r="W7" s="20">
        <v>139570743</v>
      </c>
      <c r="X7" s="20">
        <v>156136091</v>
      </c>
      <c r="Y7" s="20">
        <v>-16565348</v>
      </c>
      <c r="Z7" s="21">
        <v>-10.60955727398094</v>
      </c>
      <c r="AA7" s="22">
        <v>174444858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24475</v>
      </c>
      <c r="F8" s="20">
        <v>24475</v>
      </c>
      <c r="G8" s="20"/>
      <c r="H8" s="20">
        <v>108911</v>
      </c>
      <c r="I8" s="20">
        <v>-27202</v>
      </c>
      <c r="J8" s="20">
        <v>81709</v>
      </c>
      <c r="K8" s="20">
        <v>-14040</v>
      </c>
      <c r="L8" s="20"/>
      <c r="M8" s="20">
        <v>-4187</v>
      </c>
      <c r="N8" s="20">
        <v>-18227</v>
      </c>
      <c r="O8" s="20">
        <v>-12084</v>
      </c>
      <c r="P8" s="20"/>
      <c r="Q8" s="20"/>
      <c r="R8" s="20">
        <v>-12084</v>
      </c>
      <c r="S8" s="20"/>
      <c r="T8" s="20"/>
      <c r="U8" s="20"/>
      <c r="V8" s="20"/>
      <c r="W8" s="20">
        <v>51398</v>
      </c>
      <c r="X8" s="20">
        <v>18351</v>
      </c>
      <c r="Y8" s="20">
        <v>33047</v>
      </c>
      <c r="Z8" s="21">
        <v>180.08282927360906</v>
      </c>
      <c r="AA8" s="22">
        <v>24475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-26577103</v>
      </c>
      <c r="D10" s="18"/>
      <c r="E10" s="19">
        <v>19529970</v>
      </c>
      <c r="F10" s="20">
        <v>39447014</v>
      </c>
      <c r="G10" s="20">
        <v>23300065</v>
      </c>
      <c r="H10" s="20">
        <v>-24115684</v>
      </c>
      <c r="I10" s="20">
        <v>-10558986</v>
      </c>
      <c r="J10" s="20">
        <v>-11374605</v>
      </c>
      <c r="K10" s="20">
        <v>29456098</v>
      </c>
      <c r="L10" s="20">
        <v>12723497</v>
      </c>
      <c r="M10" s="20">
        <v>8557883</v>
      </c>
      <c r="N10" s="20">
        <v>50737478</v>
      </c>
      <c r="O10" s="20">
        <v>-17619723</v>
      </c>
      <c r="P10" s="20">
        <v>13965727</v>
      </c>
      <c r="Q10" s="20">
        <v>-250075</v>
      </c>
      <c r="R10" s="20">
        <v>-3904071</v>
      </c>
      <c r="S10" s="20"/>
      <c r="T10" s="20"/>
      <c r="U10" s="20"/>
      <c r="V10" s="20"/>
      <c r="W10" s="20">
        <v>35458802</v>
      </c>
      <c r="X10" s="20">
        <v>8958806</v>
      </c>
      <c r="Y10" s="20">
        <v>26499996</v>
      </c>
      <c r="Z10" s="21">
        <v>295.79830169332831</v>
      </c>
      <c r="AA10" s="22">
        <v>39447014</v>
      </c>
    </row>
    <row r="11" spans="1:27" x14ac:dyDescent="0.25">
      <c r="A11" s="23" t="s">
        <v>39</v>
      </c>
      <c r="B11" s="17" t="s">
        <v>32</v>
      </c>
      <c r="C11" s="18">
        <v>3997176</v>
      </c>
      <c r="D11" s="18"/>
      <c r="E11" s="19">
        <v>7562383</v>
      </c>
      <c r="F11" s="20">
        <v>3997173</v>
      </c>
      <c r="G11" s="24">
        <v>4581293</v>
      </c>
      <c r="H11" s="24">
        <v>-2155252</v>
      </c>
      <c r="I11" s="24">
        <v>-2083293</v>
      </c>
      <c r="J11" s="20">
        <v>342748</v>
      </c>
      <c r="K11" s="24">
        <v>2859619</v>
      </c>
      <c r="L11" s="24">
        <v>-247526</v>
      </c>
      <c r="M11" s="20">
        <v>-68225</v>
      </c>
      <c r="N11" s="24">
        <v>2543868</v>
      </c>
      <c r="O11" s="24">
        <v>-3086192</v>
      </c>
      <c r="P11" s="24">
        <v>70691</v>
      </c>
      <c r="Q11" s="20">
        <v>116564</v>
      </c>
      <c r="R11" s="24">
        <v>-2898937</v>
      </c>
      <c r="S11" s="24"/>
      <c r="T11" s="20"/>
      <c r="U11" s="24"/>
      <c r="V11" s="24"/>
      <c r="W11" s="24">
        <v>-12321</v>
      </c>
      <c r="X11" s="20">
        <v>3997173</v>
      </c>
      <c r="Y11" s="24">
        <v>-4009494</v>
      </c>
      <c r="Z11" s="25">
        <v>-100.30824285063468</v>
      </c>
      <c r="AA11" s="26">
        <v>3997173</v>
      </c>
    </row>
    <row r="12" spans="1:27" x14ac:dyDescent="0.25">
      <c r="A12" s="23" t="s">
        <v>40</v>
      </c>
      <c r="B12" s="17" t="s">
        <v>32</v>
      </c>
      <c r="C12" s="18">
        <v>-10139102</v>
      </c>
      <c r="D12" s="18"/>
      <c r="E12" s="19">
        <v>-9578894</v>
      </c>
      <c r="F12" s="20">
        <v>-10139100</v>
      </c>
      <c r="G12" s="20">
        <v>-10139100</v>
      </c>
      <c r="H12" s="20"/>
      <c r="I12" s="20"/>
      <c r="J12" s="20">
        <v>-10139100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-10139100</v>
      </c>
      <c r="X12" s="20">
        <v>-10139100</v>
      </c>
      <c r="Y12" s="20"/>
      <c r="Z12" s="21"/>
      <c r="AA12" s="22">
        <v>-10139100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-1822055337</v>
      </c>
      <c r="D13" s="29">
        <f>SUM(D6:D12)</f>
        <v>0</v>
      </c>
      <c r="E13" s="30">
        <f t="shared" si="0"/>
        <v>-1717665564</v>
      </c>
      <c r="F13" s="31">
        <f t="shared" si="0"/>
        <v>-2191450050</v>
      </c>
      <c r="G13" s="31">
        <f t="shared" si="0"/>
        <v>-1785021563</v>
      </c>
      <c r="H13" s="31">
        <f t="shared" si="0"/>
        <v>-80398746</v>
      </c>
      <c r="I13" s="31">
        <f t="shared" si="0"/>
        <v>-54662178</v>
      </c>
      <c r="J13" s="31">
        <f t="shared" si="0"/>
        <v>-1920082487</v>
      </c>
      <c r="K13" s="31">
        <f t="shared" si="0"/>
        <v>-21010421</v>
      </c>
      <c r="L13" s="31">
        <f t="shared" si="0"/>
        <v>-49213171</v>
      </c>
      <c r="M13" s="31">
        <f t="shared" si="0"/>
        <v>-46639648</v>
      </c>
      <c r="N13" s="31">
        <f t="shared" si="0"/>
        <v>-116863240</v>
      </c>
      <c r="O13" s="31">
        <f t="shared" si="0"/>
        <v>-65270713</v>
      </c>
      <c r="P13" s="31">
        <f t="shared" si="0"/>
        <v>-39676005</v>
      </c>
      <c r="Q13" s="31">
        <f t="shared" si="0"/>
        <v>-25993888</v>
      </c>
      <c r="R13" s="31">
        <f t="shared" si="0"/>
        <v>-130940606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-2167886333</v>
      </c>
      <c r="X13" s="31">
        <f t="shared" si="0"/>
        <v>-2087842883</v>
      </c>
      <c r="Y13" s="31">
        <f t="shared" si="0"/>
        <v>-80043450</v>
      </c>
      <c r="Z13" s="32">
        <f>+IF(X13&lt;&gt;0,+(Y13/X13)*100,0)</f>
        <v>3.8337870465131165</v>
      </c>
      <c r="AA13" s="33">
        <f>SUM(AA6:AA12)</f>
        <v>-2191450050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1180406651</v>
      </c>
      <c r="D17" s="18"/>
      <c r="E17" s="19">
        <v>1138527519</v>
      </c>
      <c r="F17" s="20">
        <v>1423386224</v>
      </c>
      <c r="G17" s="24">
        <v>1181590560</v>
      </c>
      <c r="H17" s="24">
        <v>33725175</v>
      </c>
      <c r="I17" s="24">
        <v>13314782</v>
      </c>
      <c r="J17" s="20">
        <v>1228630517</v>
      </c>
      <c r="K17" s="24">
        <v>9790713</v>
      </c>
      <c r="L17" s="24">
        <v>2882530</v>
      </c>
      <c r="M17" s="20">
        <v>21559074</v>
      </c>
      <c r="N17" s="24">
        <v>34232317</v>
      </c>
      <c r="O17" s="24">
        <v>-15024027</v>
      </c>
      <c r="P17" s="24">
        <v>-455064479</v>
      </c>
      <c r="Q17" s="20">
        <v>1381972</v>
      </c>
      <c r="R17" s="24">
        <v>-468706534</v>
      </c>
      <c r="S17" s="24"/>
      <c r="T17" s="20"/>
      <c r="U17" s="24"/>
      <c r="V17" s="24"/>
      <c r="W17" s="24">
        <v>794156300</v>
      </c>
      <c r="X17" s="20">
        <v>1344557955</v>
      </c>
      <c r="Y17" s="24">
        <v>-550401655</v>
      </c>
      <c r="Z17" s="25">
        <v>-40.935509916342724</v>
      </c>
      <c r="AA17" s="26">
        <v>1423386224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1180406651</v>
      </c>
      <c r="D25" s="29">
        <f t="shared" ref="D25:Y25" si="1">SUM(D15:D24)</f>
        <v>0</v>
      </c>
      <c r="E25" s="35">
        <f t="shared" si="1"/>
        <v>1138527519</v>
      </c>
      <c r="F25" s="36">
        <f t="shared" si="1"/>
        <v>1423386224</v>
      </c>
      <c r="G25" s="36">
        <f t="shared" si="1"/>
        <v>1181590560</v>
      </c>
      <c r="H25" s="36">
        <f t="shared" si="1"/>
        <v>33725175</v>
      </c>
      <c r="I25" s="36">
        <f t="shared" si="1"/>
        <v>13314782</v>
      </c>
      <c r="J25" s="36">
        <f t="shared" si="1"/>
        <v>1228630517</v>
      </c>
      <c r="K25" s="36">
        <f t="shared" si="1"/>
        <v>9790713</v>
      </c>
      <c r="L25" s="36">
        <f t="shared" si="1"/>
        <v>2882530</v>
      </c>
      <c r="M25" s="36">
        <f t="shared" si="1"/>
        <v>21559074</v>
      </c>
      <c r="N25" s="36">
        <f t="shared" si="1"/>
        <v>34232317</v>
      </c>
      <c r="O25" s="36">
        <f t="shared" si="1"/>
        <v>-15024027</v>
      </c>
      <c r="P25" s="36">
        <f t="shared" si="1"/>
        <v>-455064479</v>
      </c>
      <c r="Q25" s="36">
        <f t="shared" si="1"/>
        <v>1381972</v>
      </c>
      <c r="R25" s="36">
        <f t="shared" si="1"/>
        <v>-468706534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794156300</v>
      </c>
      <c r="X25" s="36">
        <f t="shared" si="1"/>
        <v>1344557955</v>
      </c>
      <c r="Y25" s="36">
        <f t="shared" si="1"/>
        <v>-550401655</v>
      </c>
      <c r="Z25" s="37">
        <f>+IF(X25&lt;&gt;0,+(Y25/X25)*100,0)</f>
        <v>-40.935509916342724</v>
      </c>
      <c r="AA25" s="38">
        <f>SUM(AA15:AA24)</f>
        <v>1423386224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-641648686</v>
      </c>
      <c r="D26" s="29">
        <f>+D13+D25</f>
        <v>0</v>
      </c>
      <c r="E26" s="30">
        <f t="shared" si="2"/>
        <v>-579138045</v>
      </c>
      <c r="F26" s="31">
        <f t="shared" si="2"/>
        <v>-768063826</v>
      </c>
      <c r="G26" s="31">
        <f t="shared" si="2"/>
        <v>-603431003</v>
      </c>
      <c r="H26" s="31">
        <f t="shared" si="2"/>
        <v>-46673571</v>
      </c>
      <c r="I26" s="31">
        <f t="shared" si="2"/>
        <v>-41347396</v>
      </c>
      <c r="J26" s="31">
        <f t="shared" si="2"/>
        <v>-691451970</v>
      </c>
      <c r="K26" s="31">
        <f t="shared" si="2"/>
        <v>-11219708</v>
      </c>
      <c r="L26" s="31">
        <f t="shared" si="2"/>
        <v>-46330641</v>
      </c>
      <c r="M26" s="31">
        <f t="shared" si="2"/>
        <v>-25080574</v>
      </c>
      <c r="N26" s="31">
        <f t="shared" si="2"/>
        <v>-82630923</v>
      </c>
      <c r="O26" s="31">
        <f t="shared" si="2"/>
        <v>-80294740</v>
      </c>
      <c r="P26" s="31">
        <f t="shared" si="2"/>
        <v>-494740484</v>
      </c>
      <c r="Q26" s="31">
        <f t="shared" si="2"/>
        <v>-24611916</v>
      </c>
      <c r="R26" s="31">
        <f t="shared" si="2"/>
        <v>-599647140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-1373730033</v>
      </c>
      <c r="X26" s="31">
        <f t="shared" si="2"/>
        <v>-743284928</v>
      </c>
      <c r="Y26" s="31">
        <f t="shared" si="2"/>
        <v>-630445105</v>
      </c>
      <c r="Z26" s="32">
        <f>+IF(X26&lt;&gt;0,+(Y26/X26)*100,0)</f>
        <v>84.81876616230808</v>
      </c>
      <c r="AA26" s="33">
        <f>+AA13+AA25</f>
        <v>-768063826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1094395</v>
      </c>
      <c r="D31" s="18"/>
      <c r="E31" s="19">
        <v>233353</v>
      </c>
      <c r="F31" s="20">
        <v>1094395</v>
      </c>
      <c r="G31" s="20">
        <v>1119087</v>
      </c>
      <c r="H31" s="20">
        <v>97756</v>
      </c>
      <c r="I31" s="20">
        <v>30351</v>
      </c>
      <c r="J31" s="20">
        <v>1247194</v>
      </c>
      <c r="K31" s="20">
        <v>154847</v>
      </c>
      <c r="L31" s="20">
        <v>95055</v>
      </c>
      <c r="M31" s="20">
        <v>50701</v>
      </c>
      <c r="N31" s="20">
        <v>300603</v>
      </c>
      <c r="O31" s="20">
        <v>185551</v>
      </c>
      <c r="P31" s="20">
        <v>146137</v>
      </c>
      <c r="Q31" s="20">
        <v>-41018</v>
      </c>
      <c r="R31" s="20">
        <v>290670</v>
      </c>
      <c r="S31" s="20"/>
      <c r="T31" s="20"/>
      <c r="U31" s="20"/>
      <c r="V31" s="20"/>
      <c r="W31" s="20">
        <v>1838467</v>
      </c>
      <c r="X31" s="20">
        <v>1094395</v>
      </c>
      <c r="Y31" s="20">
        <v>744072</v>
      </c>
      <c r="Z31" s="21">
        <v>67.989345711557519</v>
      </c>
      <c r="AA31" s="22">
        <v>1094395</v>
      </c>
    </row>
    <row r="32" spans="1:27" x14ac:dyDescent="0.25">
      <c r="A32" s="23" t="s">
        <v>59</v>
      </c>
      <c r="B32" s="17" t="s">
        <v>32</v>
      </c>
      <c r="C32" s="18">
        <v>-39497178</v>
      </c>
      <c r="D32" s="18"/>
      <c r="E32" s="19">
        <v>6332870</v>
      </c>
      <c r="F32" s="20">
        <v>4932627</v>
      </c>
      <c r="G32" s="20">
        <v>-34041388</v>
      </c>
      <c r="H32" s="20">
        <v>-18368564</v>
      </c>
      <c r="I32" s="20">
        <v>-17436789</v>
      </c>
      <c r="J32" s="20">
        <v>-69846741</v>
      </c>
      <c r="K32" s="20">
        <v>21186631</v>
      </c>
      <c r="L32" s="20">
        <v>-1126817</v>
      </c>
      <c r="M32" s="20">
        <v>-5992771</v>
      </c>
      <c r="N32" s="20">
        <v>14067043</v>
      </c>
      <c r="O32" s="20">
        <v>-23603860</v>
      </c>
      <c r="P32" s="20">
        <v>1388062</v>
      </c>
      <c r="Q32" s="20">
        <v>-3510545</v>
      </c>
      <c r="R32" s="20">
        <v>-25726343</v>
      </c>
      <c r="S32" s="20"/>
      <c r="T32" s="20"/>
      <c r="U32" s="20"/>
      <c r="V32" s="20"/>
      <c r="W32" s="20">
        <v>-81506041</v>
      </c>
      <c r="X32" s="20">
        <v>-5047707</v>
      </c>
      <c r="Y32" s="20">
        <v>-76458334</v>
      </c>
      <c r="Z32" s="21">
        <v>1514.7141860650786</v>
      </c>
      <c r="AA32" s="22">
        <v>4932627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21876259</v>
      </c>
      <c r="D35" s="18"/>
      <c r="E35" s="19">
        <v>71739590</v>
      </c>
      <c r="F35" s="20">
        <v>74501663</v>
      </c>
      <c r="G35" s="20">
        <v>22994201</v>
      </c>
      <c r="H35" s="20">
        <v>18546</v>
      </c>
      <c r="I35" s="20">
        <v>1683913</v>
      </c>
      <c r="J35" s="20">
        <v>24696660</v>
      </c>
      <c r="K35" s="20">
        <v>-227892</v>
      </c>
      <c r="L35" s="20">
        <v>-2731585</v>
      </c>
      <c r="M35" s="20">
        <v>4105307</v>
      </c>
      <c r="N35" s="20">
        <v>1145830</v>
      </c>
      <c r="O35" s="20">
        <v>-2292413</v>
      </c>
      <c r="P35" s="20">
        <v>260919</v>
      </c>
      <c r="Q35" s="20">
        <v>1553022</v>
      </c>
      <c r="R35" s="20">
        <v>-478472</v>
      </c>
      <c r="S35" s="20"/>
      <c r="T35" s="20"/>
      <c r="U35" s="20"/>
      <c r="V35" s="20"/>
      <c r="W35" s="20">
        <v>25364018</v>
      </c>
      <c r="X35" s="20">
        <v>61345309</v>
      </c>
      <c r="Y35" s="20">
        <v>-35981291</v>
      </c>
      <c r="Z35" s="21">
        <v>-58.653695916667402</v>
      </c>
      <c r="AA35" s="22">
        <v>74501663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-16526524</v>
      </c>
      <c r="D37" s="29">
        <f t="shared" ref="D37:Y37" si="3">SUM(D29:D36)</f>
        <v>0</v>
      </c>
      <c r="E37" s="30">
        <f t="shared" si="3"/>
        <v>78305813</v>
      </c>
      <c r="F37" s="31">
        <f t="shared" si="3"/>
        <v>80528685</v>
      </c>
      <c r="G37" s="31">
        <f t="shared" si="3"/>
        <v>-9928100</v>
      </c>
      <c r="H37" s="31">
        <f t="shared" si="3"/>
        <v>-18252262</v>
      </c>
      <c r="I37" s="31">
        <f t="shared" si="3"/>
        <v>-15722525</v>
      </c>
      <c r="J37" s="31">
        <f t="shared" si="3"/>
        <v>-43902887</v>
      </c>
      <c r="K37" s="31">
        <f t="shared" si="3"/>
        <v>21113586</v>
      </c>
      <c r="L37" s="31">
        <f t="shared" si="3"/>
        <v>-3763347</v>
      </c>
      <c r="M37" s="31">
        <f t="shared" si="3"/>
        <v>-1836763</v>
      </c>
      <c r="N37" s="31">
        <f t="shared" si="3"/>
        <v>15513476</v>
      </c>
      <c r="O37" s="31">
        <f t="shared" si="3"/>
        <v>-25710722</v>
      </c>
      <c r="P37" s="31">
        <f t="shared" si="3"/>
        <v>1795118</v>
      </c>
      <c r="Q37" s="31">
        <f t="shared" si="3"/>
        <v>-1998541</v>
      </c>
      <c r="R37" s="31">
        <f t="shared" si="3"/>
        <v>-25914145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-54303556</v>
      </c>
      <c r="X37" s="31">
        <f t="shared" si="3"/>
        <v>57391997</v>
      </c>
      <c r="Y37" s="31">
        <f t="shared" si="3"/>
        <v>-111695553</v>
      </c>
      <c r="Z37" s="32">
        <f>+IF(X37&lt;&gt;0,+(Y37/X37)*100,0)</f>
        <v>-194.61869047700154</v>
      </c>
      <c r="AA37" s="33">
        <f>SUM(AA29:AA36)</f>
        <v>80528685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-16526524</v>
      </c>
      <c r="D44" s="29">
        <f>+D37+D43</f>
        <v>0</v>
      </c>
      <c r="E44" s="30">
        <f t="shared" si="5"/>
        <v>78305813</v>
      </c>
      <c r="F44" s="31">
        <f t="shared" si="5"/>
        <v>80528685</v>
      </c>
      <c r="G44" s="31">
        <f t="shared" si="5"/>
        <v>-9928100</v>
      </c>
      <c r="H44" s="31">
        <f t="shared" si="5"/>
        <v>-18252262</v>
      </c>
      <c r="I44" s="31">
        <f t="shared" si="5"/>
        <v>-15722525</v>
      </c>
      <c r="J44" s="31">
        <f t="shared" si="5"/>
        <v>-43902887</v>
      </c>
      <c r="K44" s="31">
        <f t="shared" si="5"/>
        <v>21113586</v>
      </c>
      <c r="L44" s="31">
        <f t="shared" si="5"/>
        <v>-3763347</v>
      </c>
      <c r="M44" s="31">
        <f t="shared" si="5"/>
        <v>-1836763</v>
      </c>
      <c r="N44" s="31">
        <f t="shared" si="5"/>
        <v>15513476</v>
      </c>
      <c r="O44" s="31">
        <f t="shared" si="5"/>
        <v>-25710722</v>
      </c>
      <c r="P44" s="31">
        <f t="shared" si="5"/>
        <v>1795118</v>
      </c>
      <c r="Q44" s="31">
        <f t="shared" si="5"/>
        <v>-1998541</v>
      </c>
      <c r="R44" s="31">
        <f t="shared" si="5"/>
        <v>-25914145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-54303556</v>
      </c>
      <c r="X44" s="31">
        <f t="shared" si="5"/>
        <v>57391997</v>
      </c>
      <c r="Y44" s="31">
        <f t="shared" si="5"/>
        <v>-111695553</v>
      </c>
      <c r="Z44" s="32">
        <f>+IF(X44&lt;&gt;0,+(Y44/X44)*100,0)</f>
        <v>-194.61869047700154</v>
      </c>
      <c r="AA44" s="33">
        <f>+AA37+AA43</f>
        <v>80528685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-625122162</v>
      </c>
      <c r="D45" s="42">
        <f t="shared" si="6"/>
        <v>0</v>
      </c>
      <c r="E45" s="43">
        <f t="shared" si="6"/>
        <v>-657443858</v>
      </c>
      <c r="F45" s="44">
        <f t="shared" si="6"/>
        <v>-848592511</v>
      </c>
      <c r="G45" s="44">
        <f t="shared" si="6"/>
        <v>-593502903</v>
      </c>
      <c r="H45" s="44">
        <f t="shared" si="6"/>
        <v>-28421309</v>
      </c>
      <c r="I45" s="44">
        <f t="shared" si="6"/>
        <v>-25624871</v>
      </c>
      <c r="J45" s="44">
        <f t="shared" si="6"/>
        <v>-647549083</v>
      </c>
      <c r="K45" s="44">
        <f t="shared" si="6"/>
        <v>-32333294</v>
      </c>
      <c r="L45" s="44">
        <f t="shared" si="6"/>
        <v>-42567294</v>
      </c>
      <c r="M45" s="44">
        <f t="shared" si="6"/>
        <v>-23243811</v>
      </c>
      <c r="N45" s="44">
        <f t="shared" si="6"/>
        <v>-98144399</v>
      </c>
      <c r="O45" s="44">
        <f t="shared" si="6"/>
        <v>-54584018</v>
      </c>
      <c r="P45" s="44">
        <f t="shared" si="6"/>
        <v>-496535602</v>
      </c>
      <c r="Q45" s="44">
        <f t="shared" si="6"/>
        <v>-22613375</v>
      </c>
      <c r="R45" s="44">
        <f t="shared" si="6"/>
        <v>-573732995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-1319426477</v>
      </c>
      <c r="X45" s="44">
        <f t="shared" si="6"/>
        <v>-800676925</v>
      </c>
      <c r="Y45" s="44">
        <f t="shared" si="6"/>
        <v>-518749552</v>
      </c>
      <c r="Z45" s="45">
        <f>+IF(X45&lt;&gt;0,+(Y45/X45)*100,0)</f>
        <v>64.78887249061161</v>
      </c>
      <c r="AA45" s="46">
        <f>+AA26-AA44</f>
        <v>-848592511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-239374139</v>
      </c>
      <c r="F47" s="20">
        <v>-223470346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-175554817</v>
      </c>
      <c r="Y47" s="20">
        <v>175554817</v>
      </c>
      <c r="Z47" s="47">
        <v>-100</v>
      </c>
      <c r="AA47" s="22">
        <v>-223470346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-239374139</v>
      </c>
      <c r="F50" s="52">
        <f t="shared" si="7"/>
        <v>-223470346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-175554817</v>
      </c>
      <c r="Y50" s="52">
        <f t="shared" si="7"/>
        <v>175554817</v>
      </c>
      <c r="Z50" s="53">
        <f>+IF(X50&lt;&gt;0,+(Y50/X50)*100,0)</f>
        <v>-100</v>
      </c>
      <c r="AA50" s="54">
        <f>SUM(AA47:AA49)</f>
        <v>-223470346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-193082464</v>
      </c>
      <c r="D6" s="18"/>
      <c r="E6" s="19">
        <v>21954000</v>
      </c>
      <c r="F6" s="20">
        <v>-33238000</v>
      </c>
      <c r="G6" s="20">
        <v>90868597</v>
      </c>
      <c r="H6" s="20">
        <v>-141590583</v>
      </c>
      <c r="I6" s="20">
        <v>-86389340</v>
      </c>
      <c r="J6" s="20">
        <v>-137111326</v>
      </c>
      <c r="K6" s="20">
        <v>34173739</v>
      </c>
      <c r="L6" s="20">
        <v>-75750710</v>
      </c>
      <c r="M6" s="20">
        <v>30645953</v>
      </c>
      <c r="N6" s="20">
        <v>-10931018</v>
      </c>
      <c r="O6" s="20">
        <v>-25390608</v>
      </c>
      <c r="P6" s="20">
        <v>-28583872</v>
      </c>
      <c r="Q6" s="20">
        <v>116389924</v>
      </c>
      <c r="R6" s="20">
        <v>62415444</v>
      </c>
      <c r="S6" s="20"/>
      <c r="T6" s="20"/>
      <c r="U6" s="20"/>
      <c r="V6" s="20"/>
      <c r="W6" s="20">
        <v>-85626900</v>
      </c>
      <c r="X6" s="20">
        <v>102868431</v>
      </c>
      <c r="Y6" s="20">
        <v>-188495331</v>
      </c>
      <c r="Z6" s="21">
        <v>-183.23923984025768</v>
      </c>
      <c r="AA6" s="22">
        <v>-33238000</v>
      </c>
    </row>
    <row r="7" spans="1:27" x14ac:dyDescent="0.25">
      <c r="A7" s="23" t="s">
        <v>35</v>
      </c>
      <c r="B7" s="17" t="s">
        <v>32</v>
      </c>
      <c r="C7" s="18">
        <v>232051634</v>
      </c>
      <c r="D7" s="18"/>
      <c r="E7" s="19"/>
      <c r="F7" s="20">
        <v>42609839</v>
      </c>
      <c r="G7" s="20">
        <v>245222083</v>
      </c>
      <c r="H7" s="20">
        <v>-93768447</v>
      </c>
      <c r="I7" s="20">
        <v>10743514</v>
      </c>
      <c r="J7" s="20">
        <v>162197150</v>
      </c>
      <c r="K7" s="20">
        <v>9814808</v>
      </c>
      <c r="L7" s="20">
        <v>9426160</v>
      </c>
      <c r="M7" s="20">
        <v>10423381</v>
      </c>
      <c r="N7" s="20">
        <v>29664349</v>
      </c>
      <c r="O7" s="20">
        <v>9509304</v>
      </c>
      <c r="P7" s="20">
        <v>11134460</v>
      </c>
      <c r="Q7" s="20">
        <v>9514403</v>
      </c>
      <c r="R7" s="20">
        <v>30158167</v>
      </c>
      <c r="S7" s="20"/>
      <c r="T7" s="20"/>
      <c r="U7" s="20"/>
      <c r="V7" s="20"/>
      <c r="W7" s="20">
        <v>222019666</v>
      </c>
      <c r="X7" s="20">
        <v>42609839</v>
      </c>
      <c r="Y7" s="20">
        <v>179409827</v>
      </c>
      <c r="Z7" s="21">
        <v>421.05258130639731</v>
      </c>
      <c r="AA7" s="22">
        <v>42609839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6731192</v>
      </c>
      <c r="D10" s="18"/>
      <c r="E10" s="19">
        <v>-1177864</v>
      </c>
      <c r="F10" s="20">
        <v>1938690</v>
      </c>
      <c r="G10" s="20">
        <v>23217904</v>
      </c>
      <c r="H10" s="20">
        <v>-7805269</v>
      </c>
      <c r="I10" s="20">
        <v>-1509698</v>
      </c>
      <c r="J10" s="20">
        <v>13902937</v>
      </c>
      <c r="K10" s="20">
        <v>6212361</v>
      </c>
      <c r="L10" s="20">
        <v>-4427523</v>
      </c>
      <c r="M10" s="20">
        <v>7597095</v>
      </c>
      <c r="N10" s="20">
        <v>9381933</v>
      </c>
      <c r="O10" s="20">
        <v>-160109</v>
      </c>
      <c r="P10" s="20">
        <v>4033748</v>
      </c>
      <c r="Q10" s="20">
        <v>1049355</v>
      </c>
      <c r="R10" s="20">
        <v>4922994</v>
      </c>
      <c r="S10" s="20"/>
      <c r="T10" s="20"/>
      <c r="U10" s="20"/>
      <c r="V10" s="20"/>
      <c r="W10" s="20">
        <v>28207864</v>
      </c>
      <c r="X10" s="20">
        <v>1921815</v>
      </c>
      <c r="Y10" s="20">
        <v>26286049</v>
      </c>
      <c r="Z10" s="21">
        <v>1367.7720800389216</v>
      </c>
      <c r="AA10" s="22">
        <v>1938690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45700362</v>
      </c>
      <c r="D13" s="29">
        <f>SUM(D6:D12)</f>
        <v>0</v>
      </c>
      <c r="E13" s="30">
        <f t="shared" si="0"/>
        <v>20776136</v>
      </c>
      <c r="F13" s="31">
        <f t="shared" si="0"/>
        <v>11310529</v>
      </c>
      <c r="G13" s="31">
        <f t="shared" si="0"/>
        <v>359308584</v>
      </c>
      <c r="H13" s="31">
        <f t="shared" si="0"/>
        <v>-243164299</v>
      </c>
      <c r="I13" s="31">
        <f t="shared" si="0"/>
        <v>-77155524</v>
      </c>
      <c r="J13" s="31">
        <f t="shared" si="0"/>
        <v>38988761</v>
      </c>
      <c r="K13" s="31">
        <f t="shared" si="0"/>
        <v>50200908</v>
      </c>
      <c r="L13" s="31">
        <f t="shared" si="0"/>
        <v>-70752073</v>
      </c>
      <c r="M13" s="31">
        <f t="shared" si="0"/>
        <v>48666429</v>
      </c>
      <c r="N13" s="31">
        <f t="shared" si="0"/>
        <v>28115264</v>
      </c>
      <c r="O13" s="31">
        <f t="shared" si="0"/>
        <v>-16041413</v>
      </c>
      <c r="P13" s="31">
        <f t="shared" si="0"/>
        <v>-13415664</v>
      </c>
      <c r="Q13" s="31">
        <f t="shared" si="0"/>
        <v>126953682</v>
      </c>
      <c r="R13" s="31">
        <f t="shared" si="0"/>
        <v>97496605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164600630</v>
      </c>
      <c r="X13" s="31">
        <f t="shared" si="0"/>
        <v>147400085</v>
      </c>
      <c r="Y13" s="31">
        <f t="shared" si="0"/>
        <v>17200545</v>
      </c>
      <c r="Z13" s="32">
        <f>+IF(X13&lt;&gt;0,+(Y13/X13)*100,0)</f>
        <v>11.669291099798212</v>
      </c>
      <c r="AA13" s="33">
        <f>SUM(AA6:AA12)</f>
        <v>11310529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3539059713</v>
      </c>
      <c r="D17" s="18"/>
      <c r="E17" s="19">
        <v>-60900108</v>
      </c>
      <c r="F17" s="20">
        <v>3943598964</v>
      </c>
      <c r="G17" s="24">
        <v>3659390297</v>
      </c>
      <c r="H17" s="24">
        <v>1434551</v>
      </c>
      <c r="I17" s="24">
        <v>57986033</v>
      </c>
      <c r="J17" s="20">
        <v>3718810881</v>
      </c>
      <c r="K17" s="24">
        <v>57328943</v>
      </c>
      <c r="L17" s="24">
        <v>66435193</v>
      </c>
      <c r="M17" s="20">
        <v>39429254</v>
      </c>
      <c r="N17" s="24">
        <v>163193390</v>
      </c>
      <c r="O17" s="24">
        <v>9113287</v>
      </c>
      <c r="P17" s="24">
        <v>7723900</v>
      </c>
      <c r="Q17" s="20">
        <v>-5263078</v>
      </c>
      <c r="R17" s="24">
        <v>11574109</v>
      </c>
      <c r="S17" s="24"/>
      <c r="T17" s="20"/>
      <c r="U17" s="24"/>
      <c r="V17" s="24"/>
      <c r="W17" s="24">
        <v>3893578380</v>
      </c>
      <c r="X17" s="20">
        <v>3796264706</v>
      </c>
      <c r="Y17" s="24">
        <v>97313674</v>
      </c>
      <c r="Z17" s="25">
        <v>2.5634059144030616</v>
      </c>
      <c r="AA17" s="26">
        <v>3943598964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3539059713</v>
      </c>
      <c r="D25" s="29">
        <f t="shared" ref="D25:Y25" si="1">SUM(D15:D24)</f>
        <v>0</v>
      </c>
      <c r="E25" s="35">
        <f t="shared" si="1"/>
        <v>-60900108</v>
      </c>
      <c r="F25" s="36">
        <f t="shared" si="1"/>
        <v>3943598964</v>
      </c>
      <c r="G25" s="36">
        <f t="shared" si="1"/>
        <v>3659390297</v>
      </c>
      <c r="H25" s="36">
        <f t="shared" si="1"/>
        <v>1434551</v>
      </c>
      <c r="I25" s="36">
        <f t="shared" si="1"/>
        <v>57986033</v>
      </c>
      <c r="J25" s="36">
        <f t="shared" si="1"/>
        <v>3718810881</v>
      </c>
      <c r="K25" s="36">
        <f t="shared" si="1"/>
        <v>57328943</v>
      </c>
      <c r="L25" s="36">
        <f t="shared" si="1"/>
        <v>66435193</v>
      </c>
      <c r="M25" s="36">
        <f t="shared" si="1"/>
        <v>39429254</v>
      </c>
      <c r="N25" s="36">
        <f t="shared" si="1"/>
        <v>163193390</v>
      </c>
      <c r="O25" s="36">
        <f t="shared" si="1"/>
        <v>9113287</v>
      </c>
      <c r="P25" s="36">
        <f t="shared" si="1"/>
        <v>7723900</v>
      </c>
      <c r="Q25" s="36">
        <f t="shared" si="1"/>
        <v>-5263078</v>
      </c>
      <c r="R25" s="36">
        <f t="shared" si="1"/>
        <v>11574109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3893578380</v>
      </c>
      <c r="X25" s="36">
        <f t="shared" si="1"/>
        <v>3796264706</v>
      </c>
      <c r="Y25" s="36">
        <f t="shared" si="1"/>
        <v>97313674</v>
      </c>
      <c r="Z25" s="37">
        <f>+IF(X25&lt;&gt;0,+(Y25/X25)*100,0)</f>
        <v>2.5634059144030616</v>
      </c>
      <c r="AA25" s="38">
        <f>SUM(AA15:AA24)</f>
        <v>3943598964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3584760075</v>
      </c>
      <c r="D26" s="29">
        <f>+D13+D25</f>
        <v>0</v>
      </c>
      <c r="E26" s="30">
        <f t="shared" si="2"/>
        <v>-40123972</v>
      </c>
      <c r="F26" s="31">
        <f t="shared" si="2"/>
        <v>3954909493</v>
      </c>
      <c r="G26" s="31">
        <f t="shared" si="2"/>
        <v>4018698881</v>
      </c>
      <c r="H26" s="31">
        <f t="shared" si="2"/>
        <v>-241729748</v>
      </c>
      <c r="I26" s="31">
        <f t="shared" si="2"/>
        <v>-19169491</v>
      </c>
      <c r="J26" s="31">
        <f t="shared" si="2"/>
        <v>3757799642</v>
      </c>
      <c r="K26" s="31">
        <f t="shared" si="2"/>
        <v>107529851</v>
      </c>
      <c r="L26" s="31">
        <f t="shared" si="2"/>
        <v>-4316880</v>
      </c>
      <c r="M26" s="31">
        <f t="shared" si="2"/>
        <v>88095683</v>
      </c>
      <c r="N26" s="31">
        <f t="shared" si="2"/>
        <v>191308654</v>
      </c>
      <c r="O26" s="31">
        <f t="shared" si="2"/>
        <v>-6928126</v>
      </c>
      <c r="P26" s="31">
        <f t="shared" si="2"/>
        <v>-5691764</v>
      </c>
      <c r="Q26" s="31">
        <f t="shared" si="2"/>
        <v>121690604</v>
      </c>
      <c r="R26" s="31">
        <f t="shared" si="2"/>
        <v>109070714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4058179010</v>
      </c>
      <c r="X26" s="31">
        <f t="shared" si="2"/>
        <v>3943664791</v>
      </c>
      <c r="Y26" s="31">
        <f t="shared" si="2"/>
        <v>114514219</v>
      </c>
      <c r="Z26" s="32">
        <f>+IF(X26&lt;&gt;0,+(Y26/X26)*100,0)</f>
        <v>2.9037513345793897</v>
      </c>
      <c r="AA26" s="33">
        <f>+AA13+AA25</f>
        <v>3954909493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65966807</v>
      </c>
      <c r="D32" s="18"/>
      <c r="E32" s="19"/>
      <c r="F32" s="20">
        <v>99010600</v>
      </c>
      <c r="G32" s="20">
        <v>99060137</v>
      </c>
      <c r="H32" s="20">
        <v>-49537</v>
      </c>
      <c r="I32" s="20"/>
      <c r="J32" s="20">
        <v>99010600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99010600</v>
      </c>
      <c r="X32" s="20">
        <v>99010600</v>
      </c>
      <c r="Y32" s="20"/>
      <c r="Z32" s="21"/>
      <c r="AA32" s="22">
        <v>99010600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2749312</v>
      </c>
      <c r="F33" s="20">
        <v>1</v>
      </c>
      <c r="G33" s="20">
        <v>87202857</v>
      </c>
      <c r="H33" s="20">
        <v>-94309333</v>
      </c>
      <c r="I33" s="20">
        <v>-69246426</v>
      </c>
      <c r="J33" s="20">
        <v>-76352902</v>
      </c>
      <c r="K33" s="20">
        <v>62470874</v>
      </c>
      <c r="L33" s="20">
        <v>-51362647</v>
      </c>
      <c r="M33" s="20">
        <v>53034274</v>
      </c>
      <c r="N33" s="20">
        <v>64142501</v>
      </c>
      <c r="O33" s="20">
        <v>-16617604</v>
      </c>
      <c r="P33" s="20">
        <v>-8817790</v>
      </c>
      <c r="Q33" s="20">
        <v>128372238</v>
      </c>
      <c r="R33" s="20">
        <v>102936844</v>
      </c>
      <c r="S33" s="20"/>
      <c r="T33" s="20"/>
      <c r="U33" s="20"/>
      <c r="V33" s="20"/>
      <c r="W33" s="20">
        <v>90726443</v>
      </c>
      <c r="X33" s="20">
        <v>1</v>
      </c>
      <c r="Y33" s="20">
        <v>90726442</v>
      </c>
      <c r="Z33" s="21">
        <v>9072644200</v>
      </c>
      <c r="AA33" s="22">
        <v>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31217928</v>
      </c>
      <c r="D35" s="18"/>
      <c r="E35" s="19"/>
      <c r="F35" s="20">
        <v>24891452</v>
      </c>
      <c r="G35" s="20">
        <v>34573110</v>
      </c>
      <c r="H35" s="20">
        <v>-2398645</v>
      </c>
      <c r="I35" s="20">
        <v>1121939</v>
      </c>
      <c r="J35" s="20">
        <v>33296404</v>
      </c>
      <c r="K35" s="20">
        <v>1015123</v>
      </c>
      <c r="L35" s="20">
        <v>986314</v>
      </c>
      <c r="M35" s="20">
        <v>-1386374</v>
      </c>
      <c r="N35" s="20">
        <v>615063</v>
      </c>
      <c r="O35" s="20">
        <v>878055</v>
      </c>
      <c r="P35" s="20">
        <v>1076582</v>
      </c>
      <c r="Q35" s="20">
        <v>852562</v>
      </c>
      <c r="R35" s="20">
        <v>2807199</v>
      </c>
      <c r="S35" s="20"/>
      <c r="T35" s="20"/>
      <c r="U35" s="20"/>
      <c r="V35" s="20"/>
      <c r="W35" s="20">
        <v>36718666</v>
      </c>
      <c r="X35" s="20">
        <v>24891452</v>
      </c>
      <c r="Y35" s="20">
        <v>11827214</v>
      </c>
      <c r="Z35" s="21">
        <v>47.515163036692279</v>
      </c>
      <c r="AA35" s="22">
        <v>24891452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97184735</v>
      </c>
      <c r="D37" s="29">
        <f t="shared" ref="D37:Y37" si="3">SUM(D29:D36)</f>
        <v>0</v>
      </c>
      <c r="E37" s="30">
        <f t="shared" si="3"/>
        <v>2749312</v>
      </c>
      <c r="F37" s="31">
        <f t="shared" si="3"/>
        <v>123902053</v>
      </c>
      <c r="G37" s="31">
        <f t="shared" si="3"/>
        <v>220836104</v>
      </c>
      <c r="H37" s="31">
        <f t="shared" si="3"/>
        <v>-96757515</v>
      </c>
      <c r="I37" s="31">
        <f t="shared" si="3"/>
        <v>-68124487</v>
      </c>
      <c r="J37" s="31">
        <f t="shared" si="3"/>
        <v>55954102</v>
      </c>
      <c r="K37" s="31">
        <f t="shared" si="3"/>
        <v>63485997</v>
      </c>
      <c r="L37" s="31">
        <f t="shared" si="3"/>
        <v>-50376333</v>
      </c>
      <c r="M37" s="31">
        <f t="shared" si="3"/>
        <v>51647900</v>
      </c>
      <c r="N37" s="31">
        <f t="shared" si="3"/>
        <v>64757564</v>
      </c>
      <c r="O37" s="31">
        <f t="shared" si="3"/>
        <v>-15739549</v>
      </c>
      <c r="P37" s="31">
        <f t="shared" si="3"/>
        <v>-7741208</v>
      </c>
      <c r="Q37" s="31">
        <f t="shared" si="3"/>
        <v>129224800</v>
      </c>
      <c r="R37" s="31">
        <f t="shared" si="3"/>
        <v>105744043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226455709</v>
      </c>
      <c r="X37" s="31">
        <f t="shared" si="3"/>
        <v>123902053</v>
      </c>
      <c r="Y37" s="31">
        <f t="shared" si="3"/>
        <v>102553656</v>
      </c>
      <c r="Z37" s="32">
        <f>+IF(X37&lt;&gt;0,+(Y37/X37)*100,0)</f>
        <v>82.769940866113018</v>
      </c>
      <c r="AA37" s="33">
        <f>SUM(AA29:AA36)</f>
        <v>123902053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97184735</v>
      </c>
      <c r="D44" s="29">
        <f>+D37+D43</f>
        <v>0</v>
      </c>
      <c r="E44" s="30">
        <f t="shared" si="5"/>
        <v>2749312</v>
      </c>
      <c r="F44" s="31">
        <f t="shared" si="5"/>
        <v>123902053</v>
      </c>
      <c r="G44" s="31">
        <f t="shared" si="5"/>
        <v>220836104</v>
      </c>
      <c r="H44" s="31">
        <f t="shared" si="5"/>
        <v>-96757515</v>
      </c>
      <c r="I44" s="31">
        <f t="shared" si="5"/>
        <v>-68124487</v>
      </c>
      <c r="J44" s="31">
        <f t="shared" si="5"/>
        <v>55954102</v>
      </c>
      <c r="K44" s="31">
        <f t="shared" si="5"/>
        <v>63485997</v>
      </c>
      <c r="L44" s="31">
        <f t="shared" si="5"/>
        <v>-50376333</v>
      </c>
      <c r="M44" s="31">
        <f t="shared" si="5"/>
        <v>51647900</v>
      </c>
      <c r="N44" s="31">
        <f t="shared" si="5"/>
        <v>64757564</v>
      </c>
      <c r="O44" s="31">
        <f t="shared" si="5"/>
        <v>-15739549</v>
      </c>
      <c r="P44" s="31">
        <f t="shared" si="5"/>
        <v>-7741208</v>
      </c>
      <c r="Q44" s="31">
        <f t="shared" si="5"/>
        <v>129224800</v>
      </c>
      <c r="R44" s="31">
        <f t="shared" si="5"/>
        <v>105744043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226455709</v>
      </c>
      <c r="X44" s="31">
        <f t="shared" si="5"/>
        <v>123902053</v>
      </c>
      <c r="Y44" s="31">
        <f t="shared" si="5"/>
        <v>102553656</v>
      </c>
      <c r="Z44" s="32">
        <f>+IF(X44&lt;&gt;0,+(Y44/X44)*100,0)</f>
        <v>82.769940866113018</v>
      </c>
      <c r="AA44" s="33">
        <f>+AA37+AA43</f>
        <v>123902053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3487575340</v>
      </c>
      <c r="D45" s="42">
        <f t="shared" si="6"/>
        <v>0</v>
      </c>
      <c r="E45" s="43">
        <f t="shared" si="6"/>
        <v>-42873284</v>
      </c>
      <c r="F45" s="44">
        <f t="shared" si="6"/>
        <v>3831007440</v>
      </c>
      <c r="G45" s="44">
        <f t="shared" si="6"/>
        <v>3797862777</v>
      </c>
      <c r="H45" s="44">
        <f t="shared" si="6"/>
        <v>-144972233</v>
      </c>
      <c r="I45" s="44">
        <f t="shared" si="6"/>
        <v>48954996</v>
      </c>
      <c r="J45" s="44">
        <f t="shared" si="6"/>
        <v>3701845540</v>
      </c>
      <c r="K45" s="44">
        <f t="shared" si="6"/>
        <v>44043854</v>
      </c>
      <c r="L45" s="44">
        <f t="shared" si="6"/>
        <v>46059453</v>
      </c>
      <c r="M45" s="44">
        <f t="shared" si="6"/>
        <v>36447783</v>
      </c>
      <c r="N45" s="44">
        <f t="shared" si="6"/>
        <v>126551090</v>
      </c>
      <c r="O45" s="44">
        <f t="shared" si="6"/>
        <v>8811423</v>
      </c>
      <c r="P45" s="44">
        <f t="shared" si="6"/>
        <v>2049444</v>
      </c>
      <c r="Q45" s="44">
        <f t="shared" si="6"/>
        <v>-7534196</v>
      </c>
      <c r="R45" s="44">
        <f t="shared" si="6"/>
        <v>3326671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3831723301</v>
      </c>
      <c r="X45" s="44">
        <f t="shared" si="6"/>
        <v>3819762738</v>
      </c>
      <c r="Y45" s="44">
        <f t="shared" si="6"/>
        <v>11960563</v>
      </c>
      <c r="Z45" s="45">
        <f>+IF(X45&lt;&gt;0,+(Y45/X45)*100,0)</f>
        <v>0.31312319168447789</v>
      </c>
      <c r="AA45" s="46">
        <f>+AA26-AA44</f>
        <v>3831007440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334313000</v>
      </c>
      <c r="F47" s="20">
        <v>359242500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339369798</v>
      </c>
      <c r="Y47" s="20">
        <v>-339369798</v>
      </c>
      <c r="Z47" s="47">
        <v>-100</v>
      </c>
      <c r="AA47" s="22">
        <v>359242500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334313000</v>
      </c>
      <c r="F50" s="52">
        <f t="shared" si="7"/>
        <v>359242500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339369798</v>
      </c>
      <c r="Y50" s="52">
        <f t="shared" si="7"/>
        <v>-339369798</v>
      </c>
      <c r="Z50" s="53">
        <f>+IF(X50&lt;&gt;0,+(Y50/X50)*100,0)</f>
        <v>-100</v>
      </c>
      <c r="AA50" s="54">
        <f>SUM(AA47:AA49)</f>
        <v>359242500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69248267</v>
      </c>
      <c r="D6" s="18"/>
      <c r="E6" s="19">
        <v>-32406573</v>
      </c>
      <c r="F6" s="20">
        <v>-24924483</v>
      </c>
      <c r="G6" s="20"/>
      <c r="H6" s="20">
        <v>114552</v>
      </c>
      <c r="I6" s="20">
        <v>-277095</v>
      </c>
      <c r="J6" s="20">
        <v>-162543</v>
      </c>
      <c r="K6" s="20">
        <v>95847</v>
      </c>
      <c r="L6" s="20">
        <v>-1055294</v>
      </c>
      <c r="M6" s="20">
        <v>-1634783</v>
      </c>
      <c r="N6" s="20">
        <v>-2594230</v>
      </c>
      <c r="O6" s="20">
        <v>-1794383</v>
      </c>
      <c r="P6" s="20">
        <v>601068</v>
      </c>
      <c r="Q6" s="20"/>
      <c r="R6" s="20">
        <v>-1193315</v>
      </c>
      <c r="S6" s="20"/>
      <c r="T6" s="20"/>
      <c r="U6" s="20"/>
      <c r="V6" s="20"/>
      <c r="W6" s="20">
        <v>-3950088</v>
      </c>
      <c r="X6" s="20">
        <v>-21312096</v>
      </c>
      <c r="Y6" s="20">
        <v>17362008</v>
      </c>
      <c r="Z6" s="21">
        <v>-81.465511416615243</v>
      </c>
      <c r="AA6" s="22">
        <v>-24924483</v>
      </c>
    </row>
    <row r="7" spans="1:27" x14ac:dyDescent="0.25">
      <c r="A7" s="23" t="s">
        <v>35</v>
      </c>
      <c r="B7" s="17" t="s">
        <v>32</v>
      </c>
      <c r="C7" s="18">
        <v>99222054</v>
      </c>
      <c r="D7" s="18"/>
      <c r="E7" s="19">
        <v>14791958</v>
      </c>
      <c r="F7" s="20">
        <v>12550670</v>
      </c>
      <c r="G7" s="20"/>
      <c r="H7" s="20">
        <v>598787</v>
      </c>
      <c r="I7" s="20">
        <v>-983700</v>
      </c>
      <c r="J7" s="20">
        <v>-384913</v>
      </c>
      <c r="K7" s="20">
        <v>1014515</v>
      </c>
      <c r="L7" s="20">
        <v>2487648</v>
      </c>
      <c r="M7" s="20">
        <v>810382</v>
      </c>
      <c r="N7" s="20">
        <v>4312545</v>
      </c>
      <c r="O7" s="20">
        <v>355772</v>
      </c>
      <c r="P7" s="20">
        <v>-1605239</v>
      </c>
      <c r="Q7" s="20"/>
      <c r="R7" s="20">
        <v>-1249467</v>
      </c>
      <c r="S7" s="20"/>
      <c r="T7" s="20"/>
      <c r="U7" s="20"/>
      <c r="V7" s="20"/>
      <c r="W7" s="20">
        <v>2678165</v>
      </c>
      <c r="X7" s="20">
        <v>10197460</v>
      </c>
      <c r="Y7" s="20">
        <v>-7519295</v>
      </c>
      <c r="Z7" s="21">
        <v>-73.736940375348368</v>
      </c>
      <c r="AA7" s="22">
        <v>12550670</v>
      </c>
    </row>
    <row r="8" spans="1:27" x14ac:dyDescent="0.25">
      <c r="A8" s="23" t="s">
        <v>36</v>
      </c>
      <c r="B8" s="17" t="s">
        <v>32</v>
      </c>
      <c r="C8" s="18">
        <v>-19826849</v>
      </c>
      <c r="D8" s="18"/>
      <c r="E8" s="19"/>
      <c r="F8" s="20"/>
      <c r="G8" s="20"/>
      <c r="H8" s="20"/>
      <c r="I8" s="20">
        <v>-5595729</v>
      </c>
      <c r="J8" s="20">
        <v>-5595729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-5595729</v>
      </c>
      <c r="X8" s="20"/>
      <c r="Y8" s="20">
        <v>-5595729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3548790</v>
      </c>
      <c r="D10" s="18"/>
      <c r="E10" s="19">
        <v>-55757934</v>
      </c>
      <c r="F10" s="20">
        <v>-48013488</v>
      </c>
      <c r="G10" s="20"/>
      <c r="H10" s="20">
        <v>764983</v>
      </c>
      <c r="I10" s="20">
        <v>883327</v>
      </c>
      <c r="J10" s="20">
        <v>1648310</v>
      </c>
      <c r="K10" s="20">
        <v>807916</v>
      </c>
      <c r="L10" s="20">
        <v>180300</v>
      </c>
      <c r="M10" s="20">
        <v>1278610</v>
      </c>
      <c r="N10" s="20">
        <v>2266826</v>
      </c>
      <c r="O10" s="20">
        <v>1632275</v>
      </c>
      <c r="P10" s="20">
        <v>575900</v>
      </c>
      <c r="Q10" s="20"/>
      <c r="R10" s="20">
        <v>2208175</v>
      </c>
      <c r="S10" s="20"/>
      <c r="T10" s="20"/>
      <c r="U10" s="20"/>
      <c r="V10" s="20"/>
      <c r="W10" s="20">
        <v>6123311</v>
      </c>
      <c r="X10" s="20">
        <v>-38658853</v>
      </c>
      <c r="Y10" s="20">
        <v>44782164</v>
      </c>
      <c r="Z10" s="21">
        <v>-115.83934991552904</v>
      </c>
      <c r="AA10" s="22">
        <v>-48013488</v>
      </c>
    </row>
    <row r="11" spans="1:27" x14ac:dyDescent="0.25">
      <c r="A11" s="23" t="s">
        <v>39</v>
      </c>
      <c r="B11" s="17" t="s">
        <v>32</v>
      </c>
      <c r="C11" s="18">
        <v>23051376</v>
      </c>
      <c r="D11" s="18"/>
      <c r="E11" s="19"/>
      <c r="F11" s="20"/>
      <c r="G11" s="24"/>
      <c r="H11" s="24"/>
      <c r="I11" s="24">
        <v>1122015</v>
      </c>
      <c r="J11" s="20">
        <v>1122015</v>
      </c>
      <c r="K11" s="24">
        <v>552052</v>
      </c>
      <c r="L11" s="24">
        <v>671911</v>
      </c>
      <c r="M11" s="20">
        <v>759665</v>
      </c>
      <c r="N11" s="24">
        <v>1983628</v>
      </c>
      <c r="O11" s="24">
        <v>702618</v>
      </c>
      <c r="P11" s="24">
        <v>684513</v>
      </c>
      <c r="Q11" s="20"/>
      <c r="R11" s="24">
        <v>1387131</v>
      </c>
      <c r="S11" s="24"/>
      <c r="T11" s="20"/>
      <c r="U11" s="24"/>
      <c r="V11" s="24"/>
      <c r="W11" s="24">
        <v>4492774</v>
      </c>
      <c r="X11" s="20"/>
      <c r="Y11" s="24">
        <v>4492774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-837515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174406123</v>
      </c>
      <c r="D13" s="29">
        <f>SUM(D6:D12)</f>
        <v>0</v>
      </c>
      <c r="E13" s="30">
        <f t="shared" si="0"/>
        <v>-73372549</v>
      </c>
      <c r="F13" s="31">
        <f t="shared" si="0"/>
        <v>-60387301</v>
      </c>
      <c r="G13" s="31">
        <f t="shared" si="0"/>
        <v>0</v>
      </c>
      <c r="H13" s="31">
        <f t="shared" si="0"/>
        <v>1478322</v>
      </c>
      <c r="I13" s="31">
        <f t="shared" si="0"/>
        <v>-4851182</v>
      </c>
      <c r="J13" s="31">
        <f t="shared" si="0"/>
        <v>-3372860</v>
      </c>
      <c r="K13" s="31">
        <f t="shared" si="0"/>
        <v>2470330</v>
      </c>
      <c r="L13" s="31">
        <f t="shared" si="0"/>
        <v>2284565</v>
      </c>
      <c r="M13" s="31">
        <f t="shared" si="0"/>
        <v>1213874</v>
      </c>
      <c r="N13" s="31">
        <f t="shared" si="0"/>
        <v>5968769</v>
      </c>
      <c r="O13" s="31">
        <f t="shared" si="0"/>
        <v>896282</v>
      </c>
      <c r="P13" s="31">
        <f t="shared" si="0"/>
        <v>256242</v>
      </c>
      <c r="Q13" s="31">
        <f t="shared" si="0"/>
        <v>0</v>
      </c>
      <c r="R13" s="31">
        <f t="shared" si="0"/>
        <v>1152524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3748433</v>
      </c>
      <c r="X13" s="31">
        <f t="shared" si="0"/>
        <v>-49773489</v>
      </c>
      <c r="Y13" s="31">
        <f t="shared" si="0"/>
        <v>53521922</v>
      </c>
      <c r="Z13" s="32">
        <f>+IF(X13&lt;&gt;0,+(Y13/X13)*100,0)</f>
        <v>-107.53098300985089</v>
      </c>
      <c r="AA13" s="33">
        <f>SUM(AA6:AA12)</f>
        <v>-60387301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176241982</v>
      </c>
      <c r="D17" s="18"/>
      <c r="E17" s="19">
        <v>16372007</v>
      </c>
      <c r="F17" s="20">
        <v>20372007</v>
      </c>
      <c r="G17" s="24"/>
      <c r="H17" s="24">
        <v>24274247</v>
      </c>
      <c r="I17" s="24">
        <v>622181</v>
      </c>
      <c r="J17" s="20">
        <v>24896428</v>
      </c>
      <c r="K17" s="24">
        <v>404456</v>
      </c>
      <c r="L17" s="24"/>
      <c r="M17" s="20">
        <v>2701115</v>
      </c>
      <c r="N17" s="24">
        <v>3105571</v>
      </c>
      <c r="O17" s="24"/>
      <c r="P17" s="24"/>
      <c r="Q17" s="20"/>
      <c r="R17" s="24"/>
      <c r="S17" s="24"/>
      <c r="T17" s="20"/>
      <c r="U17" s="24"/>
      <c r="V17" s="24"/>
      <c r="W17" s="24">
        <v>28001999</v>
      </c>
      <c r="X17" s="20">
        <v>13879013</v>
      </c>
      <c r="Y17" s="24">
        <v>14122986</v>
      </c>
      <c r="Z17" s="25">
        <v>101.75785554779723</v>
      </c>
      <c r="AA17" s="26">
        <v>20372007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176241982</v>
      </c>
      <c r="D25" s="29">
        <f t="shared" ref="D25:Y25" si="1">SUM(D15:D24)</f>
        <v>0</v>
      </c>
      <c r="E25" s="35">
        <f t="shared" si="1"/>
        <v>16372007</v>
      </c>
      <c r="F25" s="36">
        <f t="shared" si="1"/>
        <v>20372007</v>
      </c>
      <c r="G25" s="36">
        <f t="shared" si="1"/>
        <v>0</v>
      </c>
      <c r="H25" s="36">
        <f t="shared" si="1"/>
        <v>24274247</v>
      </c>
      <c r="I25" s="36">
        <f t="shared" si="1"/>
        <v>622181</v>
      </c>
      <c r="J25" s="36">
        <f t="shared" si="1"/>
        <v>24896428</v>
      </c>
      <c r="K25" s="36">
        <f t="shared" si="1"/>
        <v>404456</v>
      </c>
      <c r="L25" s="36">
        <f t="shared" si="1"/>
        <v>0</v>
      </c>
      <c r="M25" s="36">
        <f t="shared" si="1"/>
        <v>2701115</v>
      </c>
      <c r="N25" s="36">
        <f t="shared" si="1"/>
        <v>3105571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28001999</v>
      </c>
      <c r="X25" s="36">
        <f t="shared" si="1"/>
        <v>13879013</v>
      </c>
      <c r="Y25" s="36">
        <f t="shared" si="1"/>
        <v>14122986</v>
      </c>
      <c r="Z25" s="37">
        <f>+IF(X25&lt;&gt;0,+(Y25/X25)*100,0)</f>
        <v>101.75785554779723</v>
      </c>
      <c r="AA25" s="38">
        <f>SUM(AA15:AA24)</f>
        <v>20372007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350648105</v>
      </c>
      <c r="D26" s="29">
        <f>+D13+D25</f>
        <v>0</v>
      </c>
      <c r="E26" s="30">
        <f t="shared" si="2"/>
        <v>-57000542</v>
      </c>
      <c r="F26" s="31">
        <f t="shared" si="2"/>
        <v>-40015294</v>
      </c>
      <c r="G26" s="31">
        <f t="shared" si="2"/>
        <v>0</v>
      </c>
      <c r="H26" s="31">
        <f t="shared" si="2"/>
        <v>25752569</v>
      </c>
      <c r="I26" s="31">
        <f t="shared" si="2"/>
        <v>-4229001</v>
      </c>
      <c r="J26" s="31">
        <f t="shared" si="2"/>
        <v>21523568</v>
      </c>
      <c r="K26" s="31">
        <f t="shared" si="2"/>
        <v>2874786</v>
      </c>
      <c r="L26" s="31">
        <f t="shared" si="2"/>
        <v>2284565</v>
      </c>
      <c r="M26" s="31">
        <f t="shared" si="2"/>
        <v>3914989</v>
      </c>
      <c r="N26" s="31">
        <f t="shared" si="2"/>
        <v>9074340</v>
      </c>
      <c r="O26" s="31">
        <f t="shared" si="2"/>
        <v>896282</v>
      </c>
      <c r="P26" s="31">
        <f t="shared" si="2"/>
        <v>256242</v>
      </c>
      <c r="Q26" s="31">
        <f t="shared" si="2"/>
        <v>0</v>
      </c>
      <c r="R26" s="31">
        <f t="shared" si="2"/>
        <v>1152524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31750432</v>
      </c>
      <c r="X26" s="31">
        <f t="shared" si="2"/>
        <v>-35894476</v>
      </c>
      <c r="Y26" s="31">
        <f t="shared" si="2"/>
        <v>67644908</v>
      </c>
      <c r="Z26" s="32">
        <f>+IF(X26&lt;&gt;0,+(Y26/X26)*100,0)</f>
        <v>-188.454925487699</v>
      </c>
      <c r="AA26" s="33">
        <f>+AA13+AA25</f>
        <v>-40015294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-140154</v>
      </c>
      <c r="D31" s="18"/>
      <c r="E31" s="19"/>
      <c r="F31" s="20"/>
      <c r="G31" s="20"/>
      <c r="H31" s="20">
        <v>-725</v>
      </c>
      <c r="I31" s="20">
        <v>-2186</v>
      </c>
      <c r="J31" s="20">
        <v>-2911</v>
      </c>
      <c r="K31" s="20">
        <v>-156</v>
      </c>
      <c r="L31" s="20">
        <v>-954</v>
      </c>
      <c r="M31" s="20">
        <v>-1115</v>
      </c>
      <c r="N31" s="20">
        <v>-2225</v>
      </c>
      <c r="O31" s="20">
        <v>-1032</v>
      </c>
      <c r="P31" s="20">
        <v>-780</v>
      </c>
      <c r="Q31" s="20"/>
      <c r="R31" s="20">
        <v>-1812</v>
      </c>
      <c r="S31" s="20"/>
      <c r="T31" s="20"/>
      <c r="U31" s="20"/>
      <c r="V31" s="20"/>
      <c r="W31" s="20">
        <v>-6948</v>
      </c>
      <c r="X31" s="20"/>
      <c r="Y31" s="20">
        <v>-6948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105087484</v>
      </c>
      <c r="D32" s="18"/>
      <c r="E32" s="19">
        <v>-55757934</v>
      </c>
      <c r="F32" s="20">
        <v>-48472948</v>
      </c>
      <c r="G32" s="20"/>
      <c r="H32" s="20">
        <v>-77259</v>
      </c>
      <c r="I32" s="20">
        <v>6463858</v>
      </c>
      <c r="J32" s="20">
        <v>6386599</v>
      </c>
      <c r="K32" s="20">
        <v>4361797</v>
      </c>
      <c r="L32" s="20">
        <v>3870469</v>
      </c>
      <c r="M32" s="20">
        <v>3392134</v>
      </c>
      <c r="N32" s="20">
        <v>11624400</v>
      </c>
      <c r="O32" s="20">
        <v>5389523</v>
      </c>
      <c r="P32" s="20">
        <v>2500127</v>
      </c>
      <c r="Q32" s="20"/>
      <c r="R32" s="20">
        <v>7889650</v>
      </c>
      <c r="S32" s="20"/>
      <c r="T32" s="20"/>
      <c r="U32" s="20"/>
      <c r="V32" s="20"/>
      <c r="W32" s="20">
        <v>25900649</v>
      </c>
      <c r="X32" s="20">
        <v>-38904454</v>
      </c>
      <c r="Y32" s="20">
        <v>64805103</v>
      </c>
      <c r="Z32" s="21">
        <v>-166.57502248971286</v>
      </c>
      <c r="AA32" s="22">
        <v>-48472948</v>
      </c>
    </row>
    <row r="33" spans="1:27" x14ac:dyDescent="0.25">
      <c r="A33" s="23" t="s">
        <v>60</v>
      </c>
      <c r="B33" s="17" t="s">
        <v>32</v>
      </c>
      <c r="C33" s="18">
        <v>73254586</v>
      </c>
      <c r="D33" s="18"/>
      <c r="E33" s="19"/>
      <c r="F33" s="20"/>
      <c r="G33" s="20"/>
      <c r="H33" s="20">
        <v>336322</v>
      </c>
      <c r="I33" s="20"/>
      <c r="J33" s="20">
        <v>336322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336322</v>
      </c>
      <c r="X33" s="20"/>
      <c r="Y33" s="20">
        <v>336322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18676793</v>
      </c>
      <c r="D35" s="18"/>
      <c r="E35" s="19"/>
      <c r="F35" s="20"/>
      <c r="G35" s="20"/>
      <c r="H35" s="20">
        <v>134930</v>
      </c>
      <c r="I35" s="20">
        <v>388812</v>
      </c>
      <c r="J35" s="20">
        <v>523742</v>
      </c>
      <c r="K35" s="20">
        <v>496848</v>
      </c>
      <c r="L35" s="20">
        <v>603506</v>
      </c>
      <c r="M35" s="20">
        <v>436670</v>
      </c>
      <c r="N35" s="20">
        <v>1537024</v>
      </c>
      <c r="O35" s="20">
        <v>538720</v>
      </c>
      <c r="P35" s="20">
        <v>404441</v>
      </c>
      <c r="Q35" s="20"/>
      <c r="R35" s="20">
        <v>943161</v>
      </c>
      <c r="S35" s="20"/>
      <c r="T35" s="20"/>
      <c r="U35" s="20"/>
      <c r="V35" s="20"/>
      <c r="W35" s="20">
        <v>3003927</v>
      </c>
      <c r="X35" s="20"/>
      <c r="Y35" s="20">
        <v>3003927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196878709</v>
      </c>
      <c r="D37" s="29">
        <f t="shared" ref="D37:Y37" si="3">SUM(D29:D36)</f>
        <v>0</v>
      </c>
      <c r="E37" s="30">
        <f t="shared" si="3"/>
        <v>-55757934</v>
      </c>
      <c r="F37" s="31">
        <f t="shared" si="3"/>
        <v>-48472948</v>
      </c>
      <c r="G37" s="31">
        <f t="shared" si="3"/>
        <v>0</v>
      </c>
      <c r="H37" s="31">
        <f t="shared" si="3"/>
        <v>393268</v>
      </c>
      <c r="I37" s="31">
        <f t="shared" si="3"/>
        <v>6850484</v>
      </c>
      <c r="J37" s="31">
        <f t="shared" si="3"/>
        <v>7243752</v>
      </c>
      <c r="K37" s="31">
        <f t="shared" si="3"/>
        <v>4858489</v>
      </c>
      <c r="L37" s="31">
        <f t="shared" si="3"/>
        <v>4473021</v>
      </c>
      <c r="M37" s="31">
        <f t="shared" si="3"/>
        <v>3827689</v>
      </c>
      <c r="N37" s="31">
        <f t="shared" si="3"/>
        <v>13159199</v>
      </c>
      <c r="O37" s="31">
        <f t="shared" si="3"/>
        <v>5927211</v>
      </c>
      <c r="P37" s="31">
        <f t="shared" si="3"/>
        <v>2903788</v>
      </c>
      <c r="Q37" s="31">
        <f t="shared" si="3"/>
        <v>0</v>
      </c>
      <c r="R37" s="31">
        <f t="shared" si="3"/>
        <v>8830999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29233950</v>
      </c>
      <c r="X37" s="31">
        <f t="shared" si="3"/>
        <v>-38904454</v>
      </c>
      <c r="Y37" s="31">
        <f t="shared" si="3"/>
        <v>68138404</v>
      </c>
      <c r="Z37" s="32">
        <f>+IF(X37&lt;&gt;0,+(Y37/X37)*100,0)</f>
        <v>-175.14293864656216</v>
      </c>
      <c r="AA37" s="33">
        <f>SUM(AA29:AA36)</f>
        <v>-48472948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196878709</v>
      </c>
      <c r="D44" s="29">
        <f>+D37+D43</f>
        <v>0</v>
      </c>
      <c r="E44" s="30">
        <f t="shared" si="5"/>
        <v>-55757934</v>
      </c>
      <c r="F44" s="31">
        <f t="shared" si="5"/>
        <v>-48472948</v>
      </c>
      <c r="G44" s="31">
        <f t="shared" si="5"/>
        <v>0</v>
      </c>
      <c r="H44" s="31">
        <f t="shared" si="5"/>
        <v>393268</v>
      </c>
      <c r="I44" s="31">
        <f t="shared" si="5"/>
        <v>6850484</v>
      </c>
      <c r="J44" s="31">
        <f t="shared" si="5"/>
        <v>7243752</v>
      </c>
      <c r="K44" s="31">
        <f t="shared" si="5"/>
        <v>4858489</v>
      </c>
      <c r="L44" s="31">
        <f t="shared" si="5"/>
        <v>4473021</v>
      </c>
      <c r="M44" s="31">
        <f t="shared" si="5"/>
        <v>3827689</v>
      </c>
      <c r="N44" s="31">
        <f t="shared" si="5"/>
        <v>13159199</v>
      </c>
      <c r="O44" s="31">
        <f t="shared" si="5"/>
        <v>5927211</v>
      </c>
      <c r="P44" s="31">
        <f t="shared" si="5"/>
        <v>2903788</v>
      </c>
      <c r="Q44" s="31">
        <f t="shared" si="5"/>
        <v>0</v>
      </c>
      <c r="R44" s="31">
        <f t="shared" si="5"/>
        <v>8830999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29233950</v>
      </c>
      <c r="X44" s="31">
        <f t="shared" si="5"/>
        <v>-38904454</v>
      </c>
      <c r="Y44" s="31">
        <f t="shared" si="5"/>
        <v>68138404</v>
      </c>
      <c r="Z44" s="32">
        <f>+IF(X44&lt;&gt;0,+(Y44/X44)*100,0)</f>
        <v>-175.14293864656216</v>
      </c>
      <c r="AA44" s="33">
        <f>+AA37+AA43</f>
        <v>-48472948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153769396</v>
      </c>
      <c r="D45" s="42">
        <f t="shared" si="6"/>
        <v>0</v>
      </c>
      <c r="E45" s="43">
        <f t="shared" si="6"/>
        <v>-1242608</v>
      </c>
      <c r="F45" s="44">
        <f t="shared" si="6"/>
        <v>8457654</v>
      </c>
      <c r="G45" s="44">
        <f t="shared" si="6"/>
        <v>0</v>
      </c>
      <c r="H45" s="44">
        <f t="shared" si="6"/>
        <v>25359301</v>
      </c>
      <c r="I45" s="44">
        <f t="shared" si="6"/>
        <v>-11079485</v>
      </c>
      <c r="J45" s="44">
        <f t="shared" si="6"/>
        <v>14279816</v>
      </c>
      <c r="K45" s="44">
        <f t="shared" si="6"/>
        <v>-1983703</v>
      </c>
      <c r="L45" s="44">
        <f t="shared" si="6"/>
        <v>-2188456</v>
      </c>
      <c r="M45" s="44">
        <f t="shared" si="6"/>
        <v>87300</v>
      </c>
      <c r="N45" s="44">
        <f t="shared" si="6"/>
        <v>-4084859</v>
      </c>
      <c r="O45" s="44">
        <f t="shared" si="6"/>
        <v>-5030929</v>
      </c>
      <c r="P45" s="44">
        <f t="shared" si="6"/>
        <v>-2647546</v>
      </c>
      <c r="Q45" s="44">
        <f t="shared" si="6"/>
        <v>0</v>
      </c>
      <c r="R45" s="44">
        <f t="shared" si="6"/>
        <v>-7678475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2516482</v>
      </c>
      <c r="X45" s="44">
        <f t="shared" si="6"/>
        <v>3009978</v>
      </c>
      <c r="Y45" s="44">
        <f t="shared" si="6"/>
        <v>-493496</v>
      </c>
      <c r="Z45" s="45">
        <f>+IF(X45&lt;&gt;0,+(Y45/X45)*100,0)</f>
        <v>-16.395335779862844</v>
      </c>
      <c r="AA45" s="46">
        <f>+AA26-AA44</f>
        <v>8457654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-1242608</v>
      </c>
      <c r="F47" s="20">
        <v>8457654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3009960</v>
      </c>
      <c r="Y47" s="20">
        <v>-3009960</v>
      </c>
      <c r="Z47" s="47">
        <v>-100</v>
      </c>
      <c r="AA47" s="22">
        <v>8457654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-1242608</v>
      </c>
      <c r="F50" s="52">
        <f t="shared" si="7"/>
        <v>8457654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3009960</v>
      </c>
      <c r="Y50" s="52">
        <f t="shared" si="7"/>
        <v>-3009960</v>
      </c>
      <c r="Z50" s="53">
        <f>+IF(X50&lt;&gt;0,+(Y50/X50)*100,0)</f>
        <v>-100</v>
      </c>
      <c r="AA50" s="54">
        <f>SUM(AA47:AA49)</f>
        <v>8457654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-15467616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-81351069</v>
      </c>
      <c r="Y6" s="20">
        <v>81351069</v>
      </c>
      <c r="Z6" s="21">
        <v>-100</v>
      </c>
      <c r="AA6" s="22">
        <v>-15467616</v>
      </c>
    </row>
    <row r="7" spans="1:27" x14ac:dyDescent="0.25">
      <c r="A7" s="23" t="s">
        <v>35</v>
      </c>
      <c r="B7" s="17" t="s">
        <v>32</v>
      </c>
      <c r="C7" s="18">
        <v>10223562</v>
      </c>
      <c r="D7" s="18"/>
      <c r="E7" s="19">
        <v>13385236</v>
      </c>
      <c r="F7" s="20">
        <v>29683506</v>
      </c>
      <c r="G7" s="20">
        <v>6307837</v>
      </c>
      <c r="H7" s="20">
        <v>-772479</v>
      </c>
      <c r="I7" s="20">
        <v>3939026</v>
      </c>
      <c r="J7" s="20">
        <v>9474384</v>
      </c>
      <c r="K7" s="20">
        <v>3947291</v>
      </c>
      <c r="L7" s="20">
        <v>4462024</v>
      </c>
      <c r="M7" s="20">
        <v>1861565</v>
      </c>
      <c r="N7" s="20">
        <v>10270880</v>
      </c>
      <c r="O7" s="20">
        <v>5088902</v>
      </c>
      <c r="P7" s="20">
        <v>785023</v>
      </c>
      <c r="Q7" s="20">
        <v>6494334</v>
      </c>
      <c r="R7" s="20">
        <v>12368259</v>
      </c>
      <c r="S7" s="20"/>
      <c r="T7" s="20"/>
      <c r="U7" s="20"/>
      <c r="V7" s="20"/>
      <c r="W7" s="20">
        <v>32113523</v>
      </c>
      <c r="X7" s="20">
        <v>22262635</v>
      </c>
      <c r="Y7" s="20">
        <v>9850888</v>
      </c>
      <c r="Z7" s="21">
        <v>44.248526735492007</v>
      </c>
      <c r="AA7" s="22">
        <v>29683506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825214</v>
      </c>
      <c r="D10" s="18"/>
      <c r="E10" s="19">
        <v>850012</v>
      </c>
      <c r="F10" s="20">
        <v>850015</v>
      </c>
      <c r="G10" s="20">
        <v>-434448</v>
      </c>
      <c r="H10" s="20">
        <v>-294645</v>
      </c>
      <c r="I10" s="20">
        <v>1876371</v>
      </c>
      <c r="J10" s="20">
        <v>1147278</v>
      </c>
      <c r="K10" s="20">
        <v>-391022</v>
      </c>
      <c r="L10" s="20">
        <v>612981</v>
      </c>
      <c r="M10" s="20">
        <v>1030647</v>
      </c>
      <c r="N10" s="20">
        <v>1252606</v>
      </c>
      <c r="O10" s="20">
        <v>-534128</v>
      </c>
      <c r="P10" s="20">
        <v>-463106</v>
      </c>
      <c r="Q10" s="20">
        <v>392891</v>
      </c>
      <c r="R10" s="20">
        <v>-604343</v>
      </c>
      <c r="S10" s="20"/>
      <c r="T10" s="20"/>
      <c r="U10" s="20"/>
      <c r="V10" s="20"/>
      <c r="W10" s="20">
        <v>1795541</v>
      </c>
      <c r="X10" s="20">
        <v>637506</v>
      </c>
      <c r="Y10" s="20">
        <v>1158035</v>
      </c>
      <c r="Z10" s="21">
        <v>181.65083936464913</v>
      </c>
      <c r="AA10" s="22">
        <v>850015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11048776</v>
      </c>
      <c r="D13" s="29">
        <f>SUM(D6:D12)</f>
        <v>0</v>
      </c>
      <c r="E13" s="30">
        <f t="shared" si="0"/>
        <v>14235248</v>
      </c>
      <c r="F13" s="31">
        <f t="shared" si="0"/>
        <v>15065905</v>
      </c>
      <c r="G13" s="31">
        <f t="shared" si="0"/>
        <v>5873389</v>
      </c>
      <c r="H13" s="31">
        <f t="shared" si="0"/>
        <v>-1067124</v>
      </c>
      <c r="I13" s="31">
        <f t="shared" si="0"/>
        <v>5815397</v>
      </c>
      <c r="J13" s="31">
        <f t="shared" si="0"/>
        <v>10621662</v>
      </c>
      <c r="K13" s="31">
        <f t="shared" si="0"/>
        <v>3556269</v>
      </c>
      <c r="L13" s="31">
        <f t="shared" si="0"/>
        <v>5075005</v>
      </c>
      <c r="M13" s="31">
        <f t="shared" si="0"/>
        <v>2892212</v>
      </c>
      <c r="N13" s="31">
        <f t="shared" si="0"/>
        <v>11523486</v>
      </c>
      <c r="O13" s="31">
        <f t="shared" si="0"/>
        <v>4554774</v>
      </c>
      <c r="P13" s="31">
        <f t="shared" si="0"/>
        <v>321917</v>
      </c>
      <c r="Q13" s="31">
        <f t="shared" si="0"/>
        <v>6887225</v>
      </c>
      <c r="R13" s="31">
        <f t="shared" si="0"/>
        <v>11763916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33909064</v>
      </c>
      <c r="X13" s="31">
        <f t="shared" si="0"/>
        <v>-58450928</v>
      </c>
      <c r="Y13" s="31">
        <f t="shared" si="0"/>
        <v>92359992</v>
      </c>
      <c r="Z13" s="32">
        <f>+IF(X13&lt;&gt;0,+(Y13/X13)*100,0)</f>
        <v>-158.0128753473341</v>
      </c>
      <c r="AA13" s="33">
        <f>SUM(AA6:AA12)</f>
        <v>15065905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33075621</v>
      </c>
      <c r="D17" s="18"/>
      <c r="E17" s="19">
        <v>37968682</v>
      </c>
      <c r="F17" s="20">
        <v>214754394</v>
      </c>
      <c r="G17" s="24">
        <v>-1487673</v>
      </c>
      <c r="H17" s="24">
        <v>4278131</v>
      </c>
      <c r="I17" s="24">
        <v>19469110</v>
      </c>
      <c r="J17" s="20">
        <v>22259568</v>
      </c>
      <c r="K17" s="24">
        <v>1372228</v>
      </c>
      <c r="L17" s="24">
        <v>4485229</v>
      </c>
      <c r="M17" s="20"/>
      <c r="N17" s="24">
        <v>5857457</v>
      </c>
      <c r="O17" s="24">
        <v>3742869</v>
      </c>
      <c r="P17" s="24">
        <v>8658802</v>
      </c>
      <c r="Q17" s="20"/>
      <c r="R17" s="24">
        <v>12401671</v>
      </c>
      <c r="S17" s="24"/>
      <c r="T17" s="20"/>
      <c r="U17" s="24"/>
      <c r="V17" s="24"/>
      <c r="W17" s="24">
        <v>40518696</v>
      </c>
      <c r="X17" s="20">
        <v>144988492</v>
      </c>
      <c r="Y17" s="24">
        <v>-104469796</v>
      </c>
      <c r="Z17" s="25">
        <v>-72.053853763786989</v>
      </c>
      <c r="AA17" s="26">
        <v>214754394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33075621</v>
      </c>
      <c r="D25" s="29">
        <f t="shared" ref="D25:Y25" si="1">SUM(D15:D24)</f>
        <v>0</v>
      </c>
      <c r="E25" s="35">
        <f t="shared" si="1"/>
        <v>37968682</v>
      </c>
      <c r="F25" s="36">
        <f t="shared" si="1"/>
        <v>214754394</v>
      </c>
      <c r="G25" s="36">
        <f t="shared" si="1"/>
        <v>-1487673</v>
      </c>
      <c r="H25" s="36">
        <f t="shared" si="1"/>
        <v>4278131</v>
      </c>
      <c r="I25" s="36">
        <f t="shared" si="1"/>
        <v>19469110</v>
      </c>
      <c r="J25" s="36">
        <f t="shared" si="1"/>
        <v>22259568</v>
      </c>
      <c r="K25" s="36">
        <f t="shared" si="1"/>
        <v>1372228</v>
      </c>
      <c r="L25" s="36">
        <f t="shared" si="1"/>
        <v>4485229</v>
      </c>
      <c r="M25" s="36">
        <f t="shared" si="1"/>
        <v>0</v>
      </c>
      <c r="N25" s="36">
        <f t="shared" si="1"/>
        <v>5857457</v>
      </c>
      <c r="O25" s="36">
        <f t="shared" si="1"/>
        <v>3742869</v>
      </c>
      <c r="P25" s="36">
        <f t="shared" si="1"/>
        <v>8658802</v>
      </c>
      <c r="Q25" s="36">
        <f t="shared" si="1"/>
        <v>0</v>
      </c>
      <c r="R25" s="36">
        <f t="shared" si="1"/>
        <v>12401671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40518696</v>
      </c>
      <c r="X25" s="36">
        <f t="shared" si="1"/>
        <v>144988492</v>
      </c>
      <c r="Y25" s="36">
        <f t="shared" si="1"/>
        <v>-104469796</v>
      </c>
      <c r="Z25" s="37">
        <f>+IF(X25&lt;&gt;0,+(Y25/X25)*100,0)</f>
        <v>-72.053853763786989</v>
      </c>
      <c r="AA25" s="38">
        <f>SUM(AA15:AA24)</f>
        <v>214754394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44124397</v>
      </c>
      <c r="D26" s="29">
        <f>+D13+D25</f>
        <v>0</v>
      </c>
      <c r="E26" s="30">
        <f t="shared" si="2"/>
        <v>52203930</v>
      </c>
      <c r="F26" s="31">
        <f t="shared" si="2"/>
        <v>229820299</v>
      </c>
      <c r="G26" s="31">
        <f t="shared" si="2"/>
        <v>4385716</v>
      </c>
      <c r="H26" s="31">
        <f t="shared" si="2"/>
        <v>3211007</v>
      </c>
      <c r="I26" s="31">
        <f t="shared" si="2"/>
        <v>25284507</v>
      </c>
      <c r="J26" s="31">
        <f t="shared" si="2"/>
        <v>32881230</v>
      </c>
      <c r="K26" s="31">
        <f t="shared" si="2"/>
        <v>4928497</v>
      </c>
      <c r="L26" s="31">
        <f t="shared" si="2"/>
        <v>9560234</v>
      </c>
      <c r="M26" s="31">
        <f t="shared" si="2"/>
        <v>2892212</v>
      </c>
      <c r="N26" s="31">
        <f t="shared" si="2"/>
        <v>17380943</v>
      </c>
      <c r="O26" s="31">
        <f t="shared" si="2"/>
        <v>8297643</v>
      </c>
      <c r="P26" s="31">
        <f t="shared" si="2"/>
        <v>8980719</v>
      </c>
      <c r="Q26" s="31">
        <f t="shared" si="2"/>
        <v>6887225</v>
      </c>
      <c r="R26" s="31">
        <f t="shared" si="2"/>
        <v>24165587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74427760</v>
      </c>
      <c r="X26" s="31">
        <f t="shared" si="2"/>
        <v>86537564</v>
      </c>
      <c r="Y26" s="31">
        <f t="shared" si="2"/>
        <v>-12109804</v>
      </c>
      <c r="Z26" s="32">
        <f>+IF(X26&lt;&gt;0,+(Y26/X26)*100,0)</f>
        <v>-13.993696425288791</v>
      </c>
      <c r="AA26" s="33">
        <f>+AA13+AA25</f>
        <v>229820299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>
        <v>20524373</v>
      </c>
      <c r="G30" s="20"/>
      <c r="H30" s="20"/>
      <c r="I30" s="20">
        <v>-1478811</v>
      </c>
      <c r="J30" s="20">
        <v>-1478811</v>
      </c>
      <c r="K30" s="20"/>
      <c r="L30" s="20">
        <v>-2275924</v>
      </c>
      <c r="M30" s="20">
        <v>-770716</v>
      </c>
      <c r="N30" s="20">
        <v>-3046640</v>
      </c>
      <c r="O30" s="20">
        <v>13947848</v>
      </c>
      <c r="P30" s="20">
        <v>-789207</v>
      </c>
      <c r="Q30" s="20">
        <v>-798618</v>
      </c>
      <c r="R30" s="20">
        <v>12360023</v>
      </c>
      <c r="S30" s="20"/>
      <c r="T30" s="20"/>
      <c r="U30" s="20"/>
      <c r="V30" s="20"/>
      <c r="W30" s="20">
        <v>7834572</v>
      </c>
      <c r="X30" s="20">
        <v>15430776</v>
      </c>
      <c r="Y30" s="20">
        <v>-7596204</v>
      </c>
      <c r="Z30" s="21">
        <v>-49.227621475420293</v>
      </c>
      <c r="AA30" s="22">
        <v>20524373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34600000</v>
      </c>
      <c r="F32" s="20">
        <v>32847012</v>
      </c>
      <c r="G32" s="20"/>
      <c r="H32" s="20"/>
      <c r="I32" s="20"/>
      <c r="J32" s="20"/>
      <c r="K32" s="20"/>
      <c r="L32" s="20">
        <v>1734354</v>
      </c>
      <c r="M32" s="20">
        <v>1796534</v>
      </c>
      <c r="N32" s="20">
        <v>3530888</v>
      </c>
      <c r="O32" s="20">
        <v>1797042</v>
      </c>
      <c r="P32" s="20">
        <v>2342470</v>
      </c>
      <c r="Q32" s="20">
        <v>1734209</v>
      </c>
      <c r="R32" s="20">
        <v>5873721</v>
      </c>
      <c r="S32" s="20"/>
      <c r="T32" s="20"/>
      <c r="U32" s="20"/>
      <c r="V32" s="20"/>
      <c r="W32" s="20">
        <v>9404609</v>
      </c>
      <c r="X32" s="20">
        <v>24630973</v>
      </c>
      <c r="Y32" s="20">
        <v>-15226364</v>
      </c>
      <c r="Z32" s="21">
        <v>-61.817955790865433</v>
      </c>
      <c r="AA32" s="22">
        <v>32847012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34600000</v>
      </c>
      <c r="F37" s="31">
        <f t="shared" si="3"/>
        <v>53371385</v>
      </c>
      <c r="G37" s="31">
        <f t="shared" si="3"/>
        <v>0</v>
      </c>
      <c r="H37" s="31">
        <f t="shared" si="3"/>
        <v>0</v>
      </c>
      <c r="I37" s="31">
        <f t="shared" si="3"/>
        <v>-1478811</v>
      </c>
      <c r="J37" s="31">
        <f t="shared" si="3"/>
        <v>-1478811</v>
      </c>
      <c r="K37" s="31">
        <f t="shared" si="3"/>
        <v>0</v>
      </c>
      <c r="L37" s="31">
        <f t="shared" si="3"/>
        <v>-541570</v>
      </c>
      <c r="M37" s="31">
        <f t="shared" si="3"/>
        <v>1025818</v>
      </c>
      <c r="N37" s="31">
        <f t="shared" si="3"/>
        <v>484248</v>
      </c>
      <c r="O37" s="31">
        <f t="shared" si="3"/>
        <v>15744890</v>
      </c>
      <c r="P37" s="31">
        <f t="shared" si="3"/>
        <v>1553263</v>
      </c>
      <c r="Q37" s="31">
        <f t="shared" si="3"/>
        <v>935591</v>
      </c>
      <c r="R37" s="31">
        <f t="shared" si="3"/>
        <v>18233744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17239181</v>
      </c>
      <c r="X37" s="31">
        <f t="shared" si="3"/>
        <v>40061749</v>
      </c>
      <c r="Y37" s="31">
        <f t="shared" si="3"/>
        <v>-22822568</v>
      </c>
      <c r="Z37" s="32">
        <f>+IF(X37&lt;&gt;0,+(Y37/X37)*100,0)</f>
        <v>-56.96847633886378</v>
      </c>
      <c r="AA37" s="33">
        <f>SUM(AA29:AA36)</f>
        <v>53371385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34600000</v>
      </c>
      <c r="F44" s="31">
        <f t="shared" si="5"/>
        <v>53371385</v>
      </c>
      <c r="G44" s="31">
        <f t="shared" si="5"/>
        <v>0</v>
      </c>
      <c r="H44" s="31">
        <f t="shared" si="5"/>
        <v>0</v>
      </c>
      <c r="I44" s="31">
        <f t="shared" si="5"/>
        <v>-1478811</v>
      </c>
      <c r="J44" s="31">
        <f t="shared" si="5"/>
        <v>-1478811</v>
      </c>
      <c r="K44" s="31">
        <f t="shared" si="5"/>
        <v>0</v>
      </c>
      <c r="L44" s="31">
        <f t="shared" si="5"/>
        <v>-541570</v>
      </c>
      <c r="M44" s="31">
        <f t="shared" si="5"/>
        <v>1025818</v>
      </c>
      <c r="N44" s="31">
        <f t="shared" si="5"/>
        <v>484248</v>
      </c>
      <c r="O44" s="31">
        <f t="shared" si="5"/>
        <v>15744890</v>
      </c>
      <c r="P44" s="31">
        <f t="shared" si="5"/>
        <v>1553263</v>
      </c>
      <c r="Q44" s="31">
        <f t="shared" si="5"/>
        <v>935591</v>
      </c>
      <c r="R44" s="31">
        <f t="shared" si="5"/>
        <v>18233744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17239181</v>
      </c>
      <c r="X44" s="31">
        <f t="shared" si="5"/>
        <v>40061749</v>
      </c>
      <c r="Y44" s="31">
        <f t="shared" si="5"/>
        <v>-22822568</v>
      </c>
      <c r="Z44" s="32">
        <f>+IF(X44&lt;&gt;0,+(Y44/X44)*100,0)</f>
        <v>-56.96847633886378</v>
      </c>
      <c r="AA44" s="33">
        <f>+AA37+AA43</f>
        <v>53371385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44124397</v>
      </c>
      <c r="D45" s="42">
        <f t="shared" si="6"/>
        <v>0</v>
      </c>
      <c r="E45" s="43">
        <f t="shared" si="6"/>
        <v>17603930</v>
      </c>
      <c r="F45" s="44">
        <f t="shared" si="6"/>
        <v>176448914</v>
      </c>
      <c r="G45" s="44">
        <f t="shared" si="6"/>
        <v>4385716</v>
      </c>
      <c r="H45" s="44">
        <f t="shared" si="6"/>
        <v>3211007</v>
      </c>
      <c r="I45" s="44">
        <f t="shared" si="6"/>
        <v>26763318</v>
      </c>
      <c r="J45" s="44">
        <f t="shared" si="6"/>
        <v>34360041</v>
      </c>
      <c r="K45" s="44">
        <f t="shared" si="6"/>
        <v>4928497</v>
      </c>
      <c r="L45" s="44">
        <f t="shared" si="6"/>
        <v>10101804</v>
      </c>
      <c r="M45" s="44">
        <f t="shared" si="6"/>
        <v>1866394</v>
      </c>
      <c r="N45" s="44">
        <f t="shared" si="6"/>
        <v>16896695</v>
      </c>
      <c r="O45" s="44">
        <f t="shared" si="6"/>
        <v>-7447247</v>
      </c>
      <c r="P45" s="44">
        <f t="shared" si="6"/>
        <v>7427456</v>
      </c>
      <c r="Q45" s="44">
        <f t="shared" si="6"/>
        <v>5951634</v>
      </c>
      <c r="R45" s="44">
        <f t="shared" si="6"/>
        <v>5931843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57188579</v>
      </c>
      <c r="X45" s="44">
        <f t="shared" si="6"/>
        <v>46475815</v>
      </c>
      <c r="Y45" s="44">
        <f t="shared" si="6"/>
        <v>10712764</v>
      </c>
      <c r="Z45" s="45">
        <f>+IF(X45&lt;&gt;0,+(Y45/X45)*100,0)</f>
        <v>23.050190728231446</v>
      </c>
      <c r="AA45" s="46">
        <f>+AA26-AA44</f>
        <v>176448914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5197088</v>
      </c>
      <c r="D6" s="18"/>
      <c r="E6" s="19">
        <v>36146652</v>
      </c>
      <c r="F6" s="20">
        <v>42152049</v>
      </c>
      <c r="G6" s="20">
        <v>1205373</v>
      </c>
      <c r="H6" s="20">
        <v>2191949</v>
      </c>
      <c r="I6" s="20">
        <v>-1725200</v>
      </c>
      <c r="J6" s="20">
        <v>1672122</v>
      </c>
      <c r="K6" s="20">
        <v>601655</v>
      </c>
      <c r="L6" s="20">
        <v>-1021947</v>
      </c>
      <c r="M6" s="20">
        <v>-5600184</v>
      </c>
      <c r="N6" s="20">
        <v>-6020476</v>
      </c>
      <c r="O6" s="20">
        <v>858691</v>
      </c>
      <c r="P6" s="20">
        <v>443159</v>
      </c>
      <c r="Q6" s="20">
        <v>-2549936</v>
      </c>
      <c r="R6" s="20">
        <v>-1248086</v>
      </c>
      <c r="S6" s="20"/>
      <c r="T6" s="20"/>
      <c r="U6" s="20"/>
      <c r="V6" s="20"/>
      <c r="W6" s="20">
        <v>-5596440</v>
      </c>
      <c r="X6" s="20">
        <v>32744049</v>
      </c>
      <c r="Y6" s="20">
        <v>-38340489</v>
      </c>
      <c r="Z6" s="21">
        <v>-117.09147210230475</v>
      </c>
      <c r="AA6" s="22">
        <v>42152049</v>
      </c>
    </row>
    <row r="7" spans="1:27" x14ac:dyDescent="0.25">
      <c r="A7" s="23" t="s">
        <v>35</v>
      </c>
      <c r="B7" s="17" t="s">
        <v>32</v>
      </c>
      <c r="C7" s="18">
        <v>55505056</v>
      </c>
      <c r="D7" s="18"/>
      <c r="E7" s="19">
        <v>14637123</v>
      </c>
      <c r="F7" s="20">
        <v>65307393</v>
      </c>
      <c r="G7" s="20">
        <v>60022511</v>
      </c>
      <c r="H7" s="20">
        <v>242443</v>
      </c>
      <c r="I7" s="20">
        <v>2367800</v>
      </c>
      <c r="J7" s="20">
        <v>62632754</v>
      </c>
      <c r="K7" s="20">
        <v>986564</v>
      </c>
      <c r="L7" s="20">
        <v>808603</v>
      </c>
      <c r="M7" s="20">
        <v>1137470</v>
      </c>
      <c r="N7" s="20">
        <v>2932637</v>
      </c>
      <c r="O7" s="20">
        <v>2155331</v>
      </c>
      <c r="P7" s="20">
        <v>-2965245</v>
      </c>
      <c r="Q7" s="20">
        <v>407267</v>
      </c>
      <c r="R7" s="20">
        <v>-402647</v>
      </c>
      <c r="S7" s="20"/>
      <c r="T7" s="20"/>
      <c r="U7" s="20"/>
      <c r="V7" s="20"/>
      <c r="W7" s="20">
        <v>65162744</v>
      </c>
      <c r="X7" s="20">
        <v>62743145</v>
      </c>
      <c r="Y7" s="20">
        <v>2419599</v>
      </c>
      <c r="Z7" s="21">
        <v>3.8563559413542308</v>
      </c>
      <c r="AA7" s="22">
        <v>65307393</v>
      </c>
    </row>
    <row r="8" spans="1:27" x14ac:dyDescent="0.25">
      <c r="A8" s="23" t="s">
        <v>36</v>
      </c>
      <c r="B8" s="17" t="s">
        <v>32</v>
      </c>
      <c r="C8" s="18">
        <v>-2672</v>
      </c>
      <c r="D8" s="18"/>
      <c r="E8" s="19"/>
      <c r="F8" s="20">
        <v>-2672</v>
      </c>
      <c r="G8" s="20">
        <v>-2672</v>
      </c>
      <c r="H8" s="20"/>
      <c r="I8" s="20"/>
      <c r="J8" s="20">
        <v>-2672</v>
      </c>
      <c r="K8" s="20"/>
      <c r="L8" s="20"/>
      <c r="M8" s="20">
        <v>-1</v>
      </c>
      <c r="N8" s="20">
        <v>-1</v>
      </c>
      <c r="O8" s="20"/>
      <c r="P8" s="20">
        <v>-11000</v>
      </c>
      <c r="Q8" s="20">
        <v>-159</v>
      </c>
      <c r="R8" s="20">
        <v>-11159</v>
      </c>
      <c r="S8" s="20"/>
      <c r="T8" s="20"/>
      <c r="U8" s="20"/>
      <c r="V8" s="20"/>
      <c r="W8" s="20">
        <v>-13832</v>
      </c>
      <c r="X8" s="20">
        <v>-2672</v>
      </c>
      <c r="Y8" s="20">
        <v>-11160</v>
      </c>
      <c r="Z8" s="21">
        <v>417.66467065868261</v>
      </c>
      <c r="AA8" s="22">
        <v>-2672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361756</v>
      </c>
      <c r="D10" s="18"/>
      <c r="E10" s="19">
        <v>-2799998</v>
      </c>
      <c r="F10" s="20">
        <v>7761757</v>
      </c>
      <c r="G10" s="20">
        <v>3038644</v>
      </c>
      <c r="H10" s="20">
        <v>192394</v>
      </c>
      <c r="I10" s="20">
        <v>-37069</v>
      </c>
      <c r="J10" s="20">
        <v>3193969</v>
      </c>
      <c r="K10" s="20"/>
      <c r="L10" s="20"/>
      <c r="M10" s="20">
        <v>-108322</v>
      </c>
      <c r="N10" s="20">
        <v>-108322</v>
      </c>
      <c r="O10" s="20"/>
      <c r="P10" s="20"/>
      <c r="Q10" s="20"/>
      <c r="R10" s="20"/>
      <c r="S10" s="20"/>
      <c r="T10" s="20"/>
      <c r="U10" s="20"/>
      <c r="V10" s="20"/>
      <c r="W10" s="20">
        <v>3085647</v>
      </c>
      <c r="X10" s="20">
        <v>2386758</v>
      </c>
      <c r="Y10" s="20">
        <v>698889</v>
      </c>
      <c r="Z10" s="21">
        <v>29.281938093430504</v>
      </c>
      <c r="AA10" s="22">
        <v>7761757</v>
      </c>
    </row>
    <row r="11" spans="1:27" x14ac:dyDescent="0.25">
      <c r="A11" s="23" t="s">
        <v>39</v>
      </c>
      <c r="B11" s="17" t="s">
        <v>32</v>
      </c>
      <c r="C11" s="18">
        <v>25382764</v>
      </c>
      <c r="D11" s="18"/>
      <c r="E11" s="19"/>
      <c r="F11" s="20">
        <v>25382765</v>
      </c>
      <c r="G11" s="24">
        <v>25838146</v>
      </c>
      <c r="H11" s="24">
        <v>276303</v>
      </c>
      <c r="I11" s="24">
        <v>245529</v>
      </c>
      <c r="J11" s="20">
        <v>26359978</v>
      </c>
      <c r="K11" s="24">
        <v>68472</v>
      </c>
      <c r="L11" s="24">
        <v>483238</v>
      </c>
      <c r="M11" s="20">
        <v>748478</v>
      </c>
      <c r="N11" s="24">
        <v>1300188</v>
      </c>
      <c r="O11" s="24">
        <v>223588</v>
      </c>
      <c r="P11" s="24">
        <v>452234</v>
      </c>
      <c r="Q11" s="20">
        <v>216774</v>
      </c>
      <c r="R11" s="24">
        <v>892596</v>
      </c>
      <c r="S11" s="24"/>
      <c r="T11" s="20"/>
      <c r="U11" s="24"/>
      <c r="V11" s="24"/>
      <c r="W11" s="24">
        <v>28552762</v>
      </c>
      <c r="X11" s="20">
        <v>25382765</v>
      </c>
      <c r="Y11" s="24">
        <v>3169997</v>
      </c>
      <c r="Z11" s="25">
        <v>12.488777325874466</v>
      </c>
      <c r="AA11" s="26">
        <v>25382765</v>
      </c>
    </row>
    <row r="12" spans="1:27" x14ac:dyDescent="0.25">
      <c r="A12" s="23" t="s">
        <v>40</v>
      </c>
      <c r="B12" s="17" t="s">
        <v>32</v>
      </c>
      <c r="C12" s="18">
        <v>-124041</v>
      </c>
      <c r="D12" s="18"/>
      <c r="E12" s="19"/>
      <c r="F12" s="20">
        <v>-124039</v>
      </c>
      <c r="G12" s="20">
        <v>-124039</v>
      </c>
      <c r="H12" s="20"/>
      <c r="I12" s="20"/>
      <c r="J12" s="20">
        <v>-124039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-124039</v>
      </c>
      <c r="X12" s="20">
        <v>-124039</v>
      </c>
      <c r="Y12" s="20"/>
      <c r="Z12" s="21"/>
      <c r="AA12" s="22">
        <v>-124039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86319951</v>
      </c>
      <c r="D13" s="29">
        <f>SUM(D6:D12)</f>
        <v>0</v>
      </c>
      <c r="E13" s="30">
        <f t="shared" si="0"/>
        <v>47983777</v>
      </c>
      <c r="F13" s="31">
        <f t="shared" si="0"/>
        <v>140477253</v>
      </c>
      <c r="G13" s="31">
        <f t="shared" si="0"/>
        <v>89977963</v>
      </c>
      <c r="H13" s="31">
        <f t="shared" si="0"/>
        <v>2903089</v>
      </c>
      <c r="I13" s="31">
        <f t="shared" si="0"/>
        <v>851060</v>
      </c>
      <c r="J13" s="31">
        <f t="shared" si="0"/>
        <v>93732112</v>
      </c>
      <c r="K13" s="31">
        <f t="shared" si="0"/>
        <v>1656691</v>
      </c>
      <c r="L13" s="31">
        <f t="shared" si="0"/>
        <v>269894</v>
      </c>
      <c r="M13" s="31">
        <f t="shared" si="0"/>
        <v>-3822559</v>
      </c>
      <c r="N13" s="31">
        <f t="shared" si="0"/>
        <v>-1895974</v>
      </c>
      <c r="O13" s="31">
        <f t="shared" si="0"/>
        <v>3237610</v>
      </c>
      <c r="P13" s="31">
        <f t="shared" si="0"/>
        <v>-2080852</v>
      </c>
      <c r="Q13" s="31">
        <f t="shared" si="0"/>
        <v>-1926054</v>
      </c>
      <c r="R13" s="31">
        <f t="shared" si="0"/>
        <v>-769296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91066842</v>
      </c>
      <c r="X13" s="31">
        <f t="shared" si="0"/>
        <v>123130006</v>
      </c>
      <c r="Y13" s="31">
        <f t="shared" si="0"/>
        <v>-32063164</v>
      </c>
      <c r="Z13" s="32">
        <f>+IF(X13&lt;&gt;0,+(Y13/X13)*100,0)</f>
        <v>-26.040089691866008</v>
      </c>
      <c r="AA13" s="33">
        <f>SUM(AA6:AA12)</f>
        <v>140477253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314320990</v>
      </c>
      <c r="D17" s="18"/>
      <c r="E17" s="19">
        <v>-3961242</v>
      </c>
      <c r="F17" s="20">
        <v>315652081</v>
      </c>
      <c r="G17" s="24">
        <v>323053493</v>
      </c>
      <c r="H17" s="24">
        <v>-24082115</v>
      </c>
      <c r="I17" s="24"/>
      <c r="J17" s="20">
        <v>298971378</v>
      </c>
      <c r="K17" s="24"/>
      <c r="L17" s="24"/>
      <c r="M17" s="20">
        <v>461659</v>
      </c>
      <c r="N17" s="24">
        <v>461659</v>
      </c>
      <c r="O17" s="24"/>
      <c r="P17" s="24"/>
      <c r="Q17" s="20"/>
      <c r="R17" s="24"/>
      <c r="S17" s="24"/>
      <c r="T17" s="20"/>
      <c r="U17" s="24"/>
      <c r="V17" s="24"/>
      <c r="W17" s="24">
        <v>299433037</v>
      </c>
      <c r="X17" s="20">
        <v>313460320</v>
      </c>
      <c r="Y17" s="24">
        <v>-14027283</v>
      </c>
      <c r="Z17" s="25">
        <v>-4.4749788426171451</v>
      </c>
      <c r="AA17" s="26">
        <v>315652081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314320990</v>
      </c>
      <c r="D25" s="29">
        <f t="shared" ref="D25:Y25" si="1">SUM(D15:D24)</f>
        <v>0</v>
      </c>
      <c r="E25" s="35">
        <f t="shared" si="1"/>
        <v>-3961242</v>
      </c>
      <c r="F25" s="36">
        <f t="shared" si="1"/>
        <v>315652081</v>
      </c>
      <c r="G25" s="36">
        <f t="shared" si="1"/>
        <v>323053493</v>
      </c>
      <c r="H25" s="36">
        <f t="shared" si="1"/>
        <v>-24082115</v>
      </c>
      <c r="I25" s="36">
        <f t="shared" si="1"/>
        <v>0</v>
      </c>
      <c r="J25" s="36">
        <f t="shared" si="1"/>
        <v>298971378</v>
      </c>
      <c r="K25" s="36">
        <f t="shared" si="1"/>
        <v>0</v>
      </c>
      <c r="L25" s="36">
        <f t="shared" si="1"/>
        <v>0</v>
      </c>
      <c r="M25" s="36">
        <f t="shared" si="1"/>
        <v>461659</v>
      </c>
      <c r="N25" s="36">
        <f t="shared" si="1"/>
        <v>461659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299433037</v>
      </c>
      <c r="X25" s="36">
        <f t="shared" si="1"/>
        <v>313460320</v>
      </c>
      <c r="Y25" s="36">
        <f t="shared" si="1"/>
        <v>-14027283</v>
      </c>
      <c r="Z25" s="37">
        <f>+IF(X25&lt;&gt;0,+(Y25/X25)*100,0)</f>
        <v>-4.4749788426171451</v>
      </c>
      <c r="AA25" s="38">
        <f>SUM(AA15:AA24)</f>
        <v>315652081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400640941</v>
      </c>
      <c r="D26" s="29">
        <f>+D13+D25</f>
        <v>0</v>
      </c>
      <c r="E26" s="30">
        <f t="shared" si="2"/>
        <v>44022535</v>
      </c>
      <c r="F26" s="31">
        <f t="shared" si="2"/>
        <v>456129334</v>
      </c>
      <c r="G26" s="31">
        <f t="shared" si="2"/>
        <v>413031456</v>
      </c>
      <c r="H26" s="31">
        <f t="shared" si="2"/>
        <v>-21179026</v>
      </c>
      <c r="I26" s="31">
        <f t="shared" si="2"/>
        <v>851060</v>
      </c>
      <c r="J26" s="31">
        <f t="shared" si="2"/>
        <v>392703490</v>
      </c>
      <c r="K26" s="31">
        <f t="shared" si="2"/>
        <v>1656691</v>
      </c>
      <c r="L26" s="31">
        <f t="shared" si="2"/>
        <v>269894</v>
      </c>
      <c r="M26" s="31">
        <f t="shared" si="2"/>
        <v>-3360900</v>
      </c>
      <c r="N26" s="31">
        <f t="shared" si="2"/>
        <v>-1434315</v>
      </c>
      <c r="O26" s="31">
        <f t="shared" si="2"/>
        <v>3237610</v>
      </c>
      <c r="P26" s="31">
        <f t="shared" si="2"/>
        <v>-2080852</v>
      </c>
      <c r="Q26" s="31">
        <f t="shared" si="2"/>
        <v>-1926054</v>
      </c>
      <c r="R26" s="31">
        <f t="shared" si="2"/>
        <v>-769296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390499879</v>
      </c>
      <c r="X26" s="31">
        <f t="shared" si="2"/>
        <v>436590326</v>
      </c>
      <c r="Y26" s="31">
        <f t="shared" si="2"/>
        <v>-46090447</v>
      </c>
      <c r="Z26" s="32">
        <f>+IF(X26&lt;&gt;0,+(Y26/X26)*100,0)</f>
        <v>-10.556909820306004</v>
      </c>
      <c r="AA26" s="33">
        <f>+AA13+AA25</f>
        <v>456129334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-189028</v>
      </c>
      <c r="D31" s="18"/>
      <c r="E31" s="19"/>
      <c r="F31" s="20">
        <v>-189027</v>
      </c>
      <c r="G31" s="20">
        <v>-189027</v>
      </c>
      <c r="H31" s="20">
        <v>-3001</v>
      </c>
      <c r="I31" s="20">
        <v>-562</v>
      </c>
      <c r="J31" s="20">
        <v>-192590</v>
      </c>
      <c r="K31" s="20">
        <v>-9084</v>
      </c>
      <c r="L31" s="20">
        <v>-2961</v>
      </c>
      <c r="M31" s="20">
        <v>-1114</v>
      </c>
      <c r="N31" s="20">
        <v>-13159</v>
      </c>
      <c r="O31" s="20">
        <v>-2585</v>
      </c>
      <c r="P31" s="20">
        <v>-9454</v>
      </c>
      <c r="Q31" s="20">
        <v>-7181</v>
      </c>
      <c r="R31" s="20">
        <v>-19220</v>
      </c>
      <c r="S31" s="20"/>
      <c r="T31" s="20"/>
      <c r="U31" s="20"/>
      <c r="V31" s="20"/>
      <c r="W31" s="20">
        <v>-224969</v>
      </c>
      <c r="X31" s="20">
        <v>-189027</v>
      </c>
      <c r="Y31" s="20">
        <v>-35942</v>
      </c>
      <c r="Z31" s="21">
        <v>19.014214900516858</v>
      </c>
      <c r="AA31" s="22">
        <v>-189027</v>
      </c>
    </row>
    <row r="32" spans="1:27" x14ac:dyDescent="0.25">
      <c r="A32" s="23" t="s">
        <v>59</v>
      </c>
      <c r="B32" s="17" t="s">
        <v>32</v>
      </c>
      <c r="C32" s="18">
        <v>15177863</v>
      </c>
      <c r="D32" s="18"/>
      <c r="E32" s="19">
        <v>32136438</v>
      </c>
      <c r="F32" s="20">
        <v>53787939</v>
      </c>
      <c r="G32" s="20">
        <v>12442786</v>
      </c>
      <c r="H32" s="20">
        <v>1099729</v>
      </c>
      <c r="I32" s="20">
        <v>-1437428</v>
      </c>
      <c r="J32" s="20">
        <v>12105087</v>
      </c>
      <c r="K32" s="20">
        <v>-2058104</v>
      </c>
      <c r="L32" s="20">
        <v>-495993</v>
      </c>
      <c r="M32" s="20">
        <v>-2176029</v>
      </c>
      <c r="N32" s="20">
        <v>-4730126</v>
      </c>
      <c r="O32" s="20">
        <v>282843</v>
      </c>
      <c r="P32" s="20">
        <v>-5550397</v>
      </c>
      <c r="Q32" s="20">
        <v>-3502348</v>
      </c>
      <c r="R32" s="20">
        <v>-8769902</v>
      </c>
      <c r="S32" s="20"/>
      <c r="T32" s="20"/>
      <c r="U32" s="20"/>
      <c r="V32" s="20"/>
      <c r="W32" s="20">
        <v>-1394941</v>
      </c>
      <c r="X32" s="20">
        <v>41907984</v>
      </c>
      <c r="Y32" s="20">
        <v>-43302925</v>
      </c>
      <c r="Z32" s="21">
        <v>-103.32858053968906</v>
      </c>
      <c r="AA32" s="22">
        <v>53787939</v>
      </c>
    </row>
    <row r="33" spans="1:27" x14ac:dyDescent="0.25">
      <c r="A33" s="23" t="s">
        <v>60</v>
      </c>
      <c r="B33" s="17" t="s">
        <v>32</v>
      </c>
      <c r="C33" s="18">
        <v>7287698</v>
      </c>
      <c r="D33" s="18"/>
      <c r="E33" s="19">
        <v>-55750000</v>
      </c>
      <c r="F33" s="20">
        <v>-55749999</v>
      </c>
      <c r="G33" s="20">
        <v>6713420</v>
      </c>
      <c r="H33" s="20">
        <v>-7998751</v>
      </c>
      <c r="I33" s="20">
        <v>-3679013</v>
      </c>
      <c r="J33" s="20">
        <v>-4964344</v>
      </c>
      <c r="K33" s="20">
        <v>-1578927</v>
      </c>
      <c r="L33" s="20">
        <v>-5293267</v>
      </c>
      <c r="M33" s="20">
        <v>-9995227</v>
      </c>
      <c r="N33" s="20">
        <v>-16867421</v>
      </c>
      <c r="O33" s="20">
        <v>-5126837</v>
      </c>
      <c r="P33" s="20">
        <v>-2315454</v>
      </c>
      <c r="Q33" s="20">
        <v>-2689852</v>
      </c>
      <c r="R33" s="20">
        <v>-10132143</v>
      </c>
      <c r="S33" s="20"/>
      <c r="T33" s="20"/>
      <c r="U33" s="20"/>
      <c r="V33" s="20"/>
      <c r="W33" s="20">
        <v>-31963908</v>
      </c>
      <c r="X33" s="20">
        <v>-37439877</v>
      </c>
      <c r="Y33" s="20">
        <v>5475969</v>
      </c>
      <c r="Z33" s="21">
        <v>-14.626033627193808</v>
      </c>
      <c r="AA33" s="22">
        <v>-55749999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21056768</v>
      </c>
      <c r="D35" s="18"/>
      <c r="E35" s="19">
        <v>1517399</v>
      </c>
      <c r="F35" s="20">
        <v>22574171</v>
      </c>
      <c r="G35" s="20">
        <v>21938487</v>
      </c>
      <c r="H35" s="20">
        <v>-49991</v>
      </c>
      <c r="I35" s="20">
        <v>146345</v>
      </c>
      <c r="J35" s="20">
        <v>22034841</v>
      </c>
      <c r="K35" s="20">
        <v>157973</v>
      </c>
      <c r="L35" s="20">
        <v>430306</v>
      </c>
      <c r="M35" s="20">
        <v>4857</v>
      </c>
      <c r="N35" s="20">
        <v>593136</v>
      </c>
      <c r="O35" s="20">
        <v>175171</v>
      </c>
      <c r="P35" s="20">
        <v>621476</v>
      </c>
      <c r="Q35" s="20">
        <v>-121257</v>
      </c>
      <c r="R35" s="20">
        <v>675390</v>
      </c>
      <c r="S35" s="20"/>
      <c r="T35" s="20"/>
      <c r="U35" s="20"/>
      <c r="V35" s="20"/>
      <c r="W35" s="20">
        <v>23303367</v>
      </c>
      <c r="X35" s="20">
        <v>22194822</v>
      </c>
      <c r="Y35" s="20">
        <v>1108545</v>
      </c>
      <c r="Z35" s="21">
        <v>4.9946109051922107</v>
      </c>
      <c r="AA35" s="22">
        <v>22574171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43333301</v>
      </c>
      <c r="D37" s="29">
        <f t="shared" ref="D37:Y37" si="3">SUM(D29:D36)</f>
        <v>0</v>
      </c>
      <c r="E37" s="30">
        <f t="shared" si="3"/>
        <v>-22096163</v>
      </c>
      <c r="F37" s="31">
        <f t="shared" si="3"/>
        <v>20423084</v>
      </c>
      <c r="G37" s="31">
        <f t="shared" si="3"/>
        <v>40905666</v>
      </c>
      <c r="H37" s="31">
        <f t="shared" si="3"/>
        <v>-6952014</v>
      </c>
      <c r="I37" s="31">
        <f t="shared" si="3"/>
        <v>-4970658</v>
      </c>
      <c r="J37" s="31">
        <f t="shared" si="3"/>
        <v>28982994</v>
      </c>
      <c r="K37" s="31">
        <f t="shared" si="3"/>
        <v>-3488142</v>
      </c>
      <c r="L37" s="31">
        <f t="shared" si="3"/>
        <v>-5361915</v>
      </c>
      <c r="M37" s="31">
        <f t="shared" si="3"/>
        <v>-12167513</v>
      </c>
      <c r="N37" s="31">
        <f t="shared" si="3"/>
        <v>-21017570</v>
      </c>
      <c r="O37" s="31">
        <f t="shared" si="3"/>
        <v>-4671408</v>
      </c>
      <c r="P37" s="31">
        <f t="shared" si="3"/>
        <v>-7253829</v>
      </c>
      <c r="Q37" s="31">
        <f t="shared" si="3"/>
        <v>-6320638</v>
      </c>
      <c r="R37" s="31">
        <f t="shared" si="3"/>
        <v>-18245875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-10280451</v>
      </c>
      <c r="X37" s="31">
        <f t="shared" si="3"/>
        <v>26473902</v>
      </c>
      <c r="Y37" s="31">
        <f t="shared" si="3"/>
        <v>-36754353</v>
      </c>
      <c r="Z37" s="32">
        <f>+IF(X37&lt;&gt;0,+(Y37/X37)*100,0)</f>
        <v>-138.83239803486467</v>
      </c>
      <c r="AA37" s="33">
        <f>SUM(AA29:AA36)</f>
        <v>20423084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43333301</v>
      </c>
      <c r="D44" s="29">
        <f>+D37+D43</f>
        <v>0</v>
      </c>
      <c r="E44" s="30">
        <f t="shared" si="5"/>
        <v>-22096163</v>
      </c>
      <c r="F44" s="31">
        <f t="shared" si="5"/>
        <v>20423084</v>
      </c>
      <c r="G44" s="31">
        <f t="shared" si="5"/>
        <v>40905666</v>
      </c>
      <c r="H44" s="31">
        <f t="shared" si="5"/>
        <v>-6952014</v>
      </c>
      <c r="I44" s="31">
        <f t="shared" si="5"/>
        <v>-4970658</v>
      </c>
      <c r="J44" s="31">
        <f t="shared" si="5"/>
        <v>28982994</v>
      </c>
      <c r="K44" s="31">
        <f t="shared" si="5"/>
        <v>-3488142</v>
      </c>
      <c r="L44" s="31">
        <f t="shared" si="5"/>
        <v>-5361915</v>
      </c>
      <c r="M44" s="31">
        <f t="shared" si="5"/>
        <v>-12167513</v>
      </c>
      <c r="N44" s="31">
        <f t="shared" si="5"/>
        <v>-21017570</v>
      </c>
      <c r="O44" s="31">
        <f t="shared" si="5"/>
        <v>-4671408</v>
      </c>
      <c r="P44" s="31">
        <f t="shared" si="5"/>
        <v>-7253829</v>
      </c>
      <c r="Q44" s="31">
        <f t="shared" si="5"/>
        <v>-6320638</v>
      </c>
      <c r="R44" s="31">
        <f t="shared" si="5"/>
        <v>-18245875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-10280451</v>
      </c>
      <c r="X44" s="31">
        <f t="shared" si="5"/>
        <v>26473902</v>
      </c>
      <c r="Y44" s="31">
        <f t="shared" si="5"/>
        <v>-36754353</v>
      </c>
      <c r="Z44" s="32">
        <f>+IF(X44&lt;&gt;0,+(Y44/X44)*100,0)</f>
        <v>-138.83239803486467</v>
      </c>
      <c r="AA44" s="33">
        <f>+AA37+AA43</f>
        <v>20423084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357307640</v>
      </c>
      <c r="D45" s="42">
        <f t="shared" si="6"/>
        <v>0</v>
      </c>
      <c r="E45" s="43">
        <f t="shared" si="6"/>
        <v>66118698</v>
      </c>
      <c r="F45" s="44">
        <f t="shared" si="6"/>
        <v>435706250</v>
      </c>
      <c r="G45" s="44">
        <f t="shared" si="6"/>
        <v>372125790</v>
      </c>
      <c r="H45" s="44">
        <f t="shared" si="6"/>
        <v>-14227012</v>
      </c>
      <c r="I45" s="44">
        <f t="shared" si="6"/>
        <v>5821718</v>
      </c>
      <c r="J45" s="44">
        <f t="shared" si="6"/>
        <v>363720496</v>
      </c>
      <c r="K45" s="44">
        <f t="shared" si="6"/>
        <v>5144833</v>
      </c>
      <c r="L45" s="44">
        <f t="shared" si="6"/>
        <v>5631809</v>
      </c>
      <c r="M45" s="44">
        <f t="shared" si="6"/>
        <v>8806613</v>
      </c>
      <c r="N45" s="44">
        <f t="shared" si="6"/>
        <v>19583255</v>
      </c>
      <c r="O45" s="44">
        <f t="shared" si="6"/>
        <v>7909018</v>
      </c>
      <c r="P45" s="44">
        <f t="shared" si="6"/>
        <v>5172977</v>
      </c>
      <c r="Q45" s="44">
        <f t="shared" si="6"/>
        <v>4394584</v>
      </c>
      <c r="R45" s="44">
        <f t="shared" si="6"/>
        <v>17476579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400780330</v>
      </c>
      <c r="X45" s="44">
        <f t="shared" si="6"/>
        <v>410116424</v>
      </c>
      <c r="Y45" s="44">
        <f t="shared" si="6"/>
        <v>-9336094</v>
      </c>
      <c r="Z45" s="45">
        <f>+IF(X45&lt;&gt;0,+(Y45/X45)*100,0)</f>
        <v>-2.2764496746904239</v>
      </c>
      <c r="AA45" s="46">
        <f>+AA26-AA44</f>
        <v>435706250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61283908</v>
      </c>
      <c r="F47" s="20">
        <v>78398605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52808779</v>
      </c>
      <c r="Y47" s="20">
        <v>-52808779</v>
      </c>
      <c r="Z47" s="47">
        <v>-100</v>
      </c>
      <c r="AA47" s="22">
        <v>78398605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61283908</v>
      </c>
      <c r="F50" s="52">
        <f t="shared" si="7"/>
        <v>78398605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52808779</v>
      </c>
      <c r="Y50" s="52">
        <f t="shared" si="7"/>
        <v>-52808779</v>
      </c>
      <c r="Z50" s="53">
        <f>+IF(X50&lt;&gt;0,+(Y50/X50)*100,0)</f>
        <v>-100</v>
      </c>
      <c r="AA50" s="54">
        <f>SUM(AA47:AA49)</f>
        <v>78398605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82730633</v>
      </c>
      <c r="D7" s="18"/>
      <c r="E7" s="19">
        <v>101158961</v>
      </c>
      <c r="F7" s="20">
        <v>96180594</v>
      </c>
      <c r="G7" s="20">
        <v>-35390730</v>
      </c>
      <c r="H7" s="20">
        <v>43023467</v>
      </c>
      <c r="I7" s="20">
        <v>2402808</v>
      </c>
      <c r="J7" s="20">
        <v>10035545</v>
      </c>
      <c r="K7" s="20">
        <v>4791315</v>
      </c>
      <c r="L7" s="20">
        <v>2249872</v>
      </c>
      <c r="M7" s="20">
        <v>7427418</v>
      </c>
      <c r="N7" s="20">
        <v>14468605</v>
      </c>
      <c r="O7" s="20">
        <v>17662061</v>
      </c>
      <c r="P7" s="20">
        <v>1614312</v>
      </c>
      <c r="Q7" s="20">
        <v>-3827729</v>
      </c>
      <c r="R7" s="20">
        <v>15448644</v>
      </c>
      <c r="S7" s="20"/>
      <c r="T7" s="20"/>
      <c r="U7" s="20"/>
      <c r="V7" s="20"/>
      <c r="W7" s="20">
        <v>39952794</v>
      </c>
      <c r="X7" s="20">
        <v>72135450</v>
      </c>
      <c r="Y7" s="20">
        <v>-32182656</v>
      </c>
      <c r="Z7" s="21">
        <v>-44.614202864195072</v>
      </c>
      <c r="AA7" s="22">
        <v>96180594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259600</v>
      </c>
      <c r="D10" s="18"/>
      <c r="E10" s="19">
        <v>216126</v>
      </c>
      <c r="F10" s="20">
        <v>216126</v>
      </c>
      <c r="G10" s="20">
        <v>12954100</v>
      </c>
      <c r="H10" s="20">
        <v>-25704178</v>
      </c>
      <c r="I10" s="20">
        <v>-2716371</v>
      </c>
      <c r="J10" s="20">
        <v>-15466449</v>
      </c>
      <c r="K10" s="20">
        <v>-3676012</v>
      </c>
      <c r="L10" s="20">
        <v>-7627136</v>
      </c>
      <c r="M10" s="20">
        <v>-6319830</v>
      </c>
      <c r="N10" s="20">
        <v>-17622978</v>
      </c>
      <c r="O10" s="20">
        <v>-5249656</v>
      </c>
      <c r="P10" s="20">
        <v>-4524701</v>
      </c>
      <c r="Q10" s="20">
        <v>-3908299</v>
      </c>
      <c r="R10" s="20">
        <v>-13682656</v>
      </c>
      <c r="S10" s="20"/>
      <c r="T10" s="20"/>
      <c r="U10" s="20"/>
      <c r="V10" s="20"/>
      <c r="W10" s="20">
        <v>-46772083</v>
      </c>
      <c r="X10" s="20">
        <v>162108</v>
      </c>
      <c r="Y10" s="20">
        <v>-46934191</v>
      </c>
      <c r="Z10" s="21">
        <v>-28952.421225355938</v>
      </c>
      <c r="AA10" s="22">
        <v>216126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82990233</v>
      </c>
      <c r="D13" s="29">
        <f>SUM(D6:D12)</f>
        <v>0</v>
      </c>
      <c r="E13" s="30">
        <f t="shared" si="0"/>
        <v>101375087</v>
      </c>
      <c r="F13" s="31">
        <f t="shared" si="0"/>
        <v>96396720</v>
      </c>
      <c r="G13" s="31">
        <f t="shared" si="0"/>
        <v>-22436630</v>
      </c>
      <c r="H13" s="31">
        <f t="shared" si="0"/>
        <v>17319289</v>
      </c>
      <c r="I13" s="31">
        <f t="shared" si="0"/>
        <v>-313563</v>
      </c>
      <c r="J13" s="31">
        <f t="shared" si="0"/>
        <v>-5430904</v>
      </c>
      <c r="K13" s="31">
        <f t="shared" si="0"/>
        <v>1115303</v>
      </c>
      <c r="L13" s="31">
        <f t="shared" si="0"/>
        <v>-5377264</v>
      </c>
      <c r="M13" s="31">
        <f t="shared" si="0"/>
        <v>1107588</v>
      </c>
      <c r="N13" s="31">
        <f t="shared" si="0"/>
        <v>-3154373</v>
      </c>
      <c r="O13" s="31">
        <f t="shared" si="0"/>
        <v>12412405</v>
      </c>
      <c r="P13" s="31">
        <f t="shared" si="0"/>
        <v>-2910389</v>
      </c>
      <c r="Q13" s="31">
        <f t="shared" si="0"/>
        <v>-7736028</v>
      </c>
      <c r="R13" s="31">
        <f t="shared" si="0"/>
        <v>1765988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-6819289</v>
      </c>
      <c r="X13" s="31">
        <f t="shared" si="0"/>
        <v>72297558</v>
      </c>
      <c r="Y13" s="31">
        <f t="shared" si="0"/>
        <v>-79116847</v>
      </c>
      <c r="Z13" s="32">
        <f>+IF(X13&lt;&gt;0,+(Y13/X13)*100,0)</f>
        <v>-109.43225357625495</v>
      </c>
      <c r="AA13" s="33">
        <f>SUM(AA6:AA12)</f>
        <v>96396720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1804862357</v>
      </c>
      <c r="D17" s="18"/>
      <c r="E17" s="19">
        <v>150829111</v>
      </c>
      <c r="F17" s="20">
        <v>257474075</v>
      </c>
      <c r="G17" s="24"/>
      <c r="H17" s="24">
        <v>1894619325</v>
      </c>
      <c r="I17" s="24">
        <v>42461857</v>
      </c>
      <c r="J17" s="20">
        <v>1937081182</v>
      </c>
      <c r="K17" s="24">
        <v>35613514</v>
      </c>
      <c r="L17" s="24">
        <v>47266964</v>
      </c>
      <c r="M17" s="20">
        <v>-29697602</v>
      </c>
      <c r="N17" s="24">
        <v>53182876</v>
      </c>
      <c r="O17" s="24">
        <v>18379111</v>
      </c>
      <c r="P17" s="24">
        <v>14318569</v>
      </c>
      <c r="Q17" s="20">
        <v>42417691</v>
      </c>
      <c r="R17" s="24">
        <v>75115371</v>
      </c>
      <c r="S17" s="24"/>
      <c r="T17" s="20"/>
      <c r="U17" s="24"/>
      <c r="V17" s="24"/>
      <c r="W17" s="24">
        <v>2065379429</v>
      </c>
      <c r="X17" s="20">
        <v>184045493</v>
      </c>
      <c r="Y17" s="24">
        <v>1881333936</v>
      </c>
      <c r="Z17" s="25">
        <v>1022.2113594490465</v>
      </c>
      <c r="AA17" s="26">
        <v>257474075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-715</v>
      </c>
      <c r="D21" s="18"/>
      <c r="E21" s="19"/>
      <c r="F21" s="20"/>
      <c r="G21" s="20"/>
      <c r="H21" s="20">
        <v>-715</v>
      </c>
      <c r="I21" s="20"/>
      <c r="J21" s="20">
        <v>-715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-715</v>
      </c>
      <c r="X21" s="20"/>
      <c r="Y21" s="20">
        <v>-715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1804861642</v>
      </c>
      <c r="D25" s="29">
        <f t="shared" ref="D25:Y25" si="1">SUM(D15:D24)</f>
        <v>0</v>
      </c>
      <c r="E25" s="35">
        <f t="shared" si="1"/>
        <v>150829111</v>
      </c>
      <c r="F25" s="36">
        <f t="shared" si="1"/>
        <v>257474075</v>
      </c>
      <c r="G25" s="36">
        <f t="shared" si="1"/>
        <v>0</v>
      </c>
      <c r="H25" s="36">
        <f t="shared" si="1"/>
        <v>1894618610</v>
      </c>
      <c r="I25" s="36">
        <f t="shared" si="1"/>
        <v>42461857</v>
      </c>
      <c r="J25" s="36">
        <f t="shared" si="1"/>
        <v>1937080467</v>
      </c>
      <c r="K25" s="36">
        <f t="shared" si="1"/>
        <v>35613514</v>
      </c>
      <c r="L25" s="36">
        <f t="shared" si="1"/>
        <v>47266964</v>
      </c>
      <c r="M25" s="36">
        <f t="shared" si="1"/>
        <v>-29697602</v>
      </c>
      <c r="N25" s="36">
        <f t="shared" si="1"/>
        <v>53182876</v>
      </c>
      <c r="O25" s="36">
        <f t="shared" si="1"/>
        <v>18379111</v>
      </c>
      <c r="P25" s="36">
        <f t="shared" si="1"/>
        <v>14318569</v>
      </c>
      <c r="Q25" s="36">
        <f t="shared" si="1"/>
        <v>42417691</v>
      </c>
      <c r="R25" s="36">
        <f t="shared" si="1"/>
        <v>75115371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2065378714</v>
      </c>
      <c r="X25" s="36">
        <f t="shared" si="1"/>
        <v>184045493</v>
      </c>
      <c r="Y25" s="36">
        <f t="shared" si="1"/>
        <v>1881333221</v>
      </c>
      <c r="Z25" s="37">
        <f>+IF(X25&lt;&gt;0,+(Y25/X25)*100,0)</f>
        <v>1022.2109709581424</v>
      </c>
      <c r="AA25" s="38">
        <f>SUM(AA15:AA24)</f>
        <v>257474075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1887851875</v>
      </c>
      <c r="D26" s="29">
        <f>+D13+D25</f>
        <v>0</v>
      </c>
      <c r="E26" s="30">
        <f t="shared" si="2"/>
        <v>252204198</v>
      </c>
      <c r="F26" s="31">
        <f t="shared" si="2"/>
        <v>353870795</v>
      </c>
      <c r="G26" s="31">
        <f t="shared" si="2"/>
        <v>-22436630</v>
      </c>
      <c r="H26" s="31">
        <f t="shared" si="2"/>
        <v>1911937899</v>
      </c>
      <c r="I26" s="31">
        <f t="shared" si="2"/>
        <v>42148294</v>
      </c>
      <c r="J26" s="31">
        <f t="shared" si="2"/>
        <v>1931649563</v>
      </c>
      <c r="K26" s="31">
        <f t="shared" si="2"/>
        <v>36728817</v>
      </c>
      <c r="L26" s="31">
        <f t="shared" si="2"/>
        <v>41889700</v>
      </c>
      <c r="M26" s="31">
        <f t="shared" si="2"/>
        <v>-28590014</v>
      </c>
      <c r="N26" s="31">
        <f t="shared" si="2"/>
        <v>50028503</v>
      </c>
      <c r="O26" s="31">
        <f t="shared" si="2"/>
        <v>30791516</v>
      </c>
      <c r="P26" s="31">
        <f t="shared" si="2"/>
        <v>11408180</v>
      </c>
      <c r="Q26" s="31">
        <f t="shared" si="2"/>
        <v>34681663</v>
      </c>
      <c r="R26" s="31">
        <f t="shared" si="2"/>
        <v>76881359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2058559425</v>
      </c>
      <c r="X26" s="31">
        <f t="shared" si="2"/>
        <v>256343051</v>
      </c>
      <c r="Y26" s="31">
        <f t="shared" si="2"/>
        <v>1802216374</v>
      </c>
      <c r="Z26" s="32">
        <f>+IF(X26&lt;&gt;0,+(Y26/X26)*100,0)</f>
        <v>703.04865568600883</v>
      </c>
      <c r="AA26" s="33">
        <f>+AA13+AA25</f>
        <v>353870795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4489214</v>
      </c>
      <c r="D31" s="18"/>
      <c r="E31" s="19"/>
      <c r="F31" s="20"/>
      <c r="G31" s="20"/>
      <c r="H31" s="20">
        <v>4489214</v>
      </c>
      <c r="I31" s="20"/>
      <c r="J31" s="20">
        <v>4489214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4489214</v>
      </c>
      <c r="X31" s="20"/>
      <c r="Y31" s="20">
        <v>4489214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72747693</v>
      </c>
      <c r="D35" s="18"/>
      <c r="E35" s="19"/>
      <c r="F35" s="20">
        <v>-7683436</v>
      </c>
      <c r="G35" s="20">
        <v>-4844224</v>
      </c>
      <c r="H35" s="20">
        <v>70294356</v>
      </c>
      <c r="I35" s="20">
        <v>55630</v>
      </c>
      <c r="J35" s="20">
        <v>65505762</v>
      </c>
      <c r="K35" s="20">
        <v>274595</v>
      </c>
      <c r="L35" s="20">
        <v>-33958</v>
      </c>
      <c r="M35" s="20">
        <v>624567</v>
      </c>
      <c r="N35" s="20">
        <v>865204</v>
      </c>
      <c r="O35" s="20">
        <v>1913442</v>
      </c>
      <c r="P35" s="20">
        <v>-185021</v>
      </c>
      <c r="Q35" s="20">
        <v>-901960</v>
      </c>
      <c r="R35" s="20">
        <v>826461</v>
      </c>
      <c r="S35" s="20"/>
      <c r="T35" s="20"/>
      <c r="U35" s="20"/>
      <c r="V35" s="20"/>
      <c r="W35" s="20">
        <v>67197427</v>
      </c>
      <c r="X35" s="20">
        <v>-5762574</v>
      </c>
      <c r="Y35" s="20">
        <v>72960001</v>
      </c>
      <c r="Z35" s="21">
        <v>-1266.1008951902395</v>
      </c>
      <c r="AA35" s="22">
        <v>-7683436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77236907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-7683436</v>
      </c>
      <c r="G37" s="31">
        <f t="shared" si="3"/>
        <v>-4844224</v>
      </c>
      <c r="H37" s="31">
        <f t="shared" si="3"/>
        <v>74783570</v>
      </c>
      <c r="I37" s="31">
        <f t="shared" si="3"/>
        <v>55630</v>
      </c>
      <c r="J37" s="31">
        <f t="shared" si="3"/>
        <v>69994976</v>
      </c>
      <c r="K37" s="31">
        <f t="shared" si="3"/>
        <v>274595</v>
      </c>
      <c r="L37" s="31">
        <f t="shared" si="3"/>
        <v>-33958</v>
      </c>
      <c r="M37" s="31">
        <f t="shared" si="3"/>
        <v>624567</v>
      </c>
      <c r="N37" s="31">
        <f t="shared" si="3"/>
        <v>865204</v>
      </c>
      <c r="O37" s="31">
        <f t="shared" si="3"/>
        <v>1913442</v>
      </c>
      <c r="P37" s="31">
        <f t="shared" si="3"/>
        <v>-185021</v>
      </c>
      <c r="Q37" s="31">
        <f t="shared" si="3"/>
        <v>-901960</v>
      </c>
      <c r="R37" s="31">
        <f t="shared" si="3"/>
        <v>826461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71686641</v>
      </c>
      <c r="X37" s="31">
        <f t="shared" si="3"/>
        <v>-5762574</v>
      </c>
      <c r="Y37" s="31">
        <f t="shared" si="3"/>
        <v>77449215</v>
      </c>
      <c r="Z37" s="32">
        <f>+IF(X37&lt;&gt;0,+(Y37/X37)*100,0)</f>
        <v>-1344.0038253738694</v>
      </c>
      <c r="AA37" s="33">
        <f>SUM(AA29:AA36)</f>
        <v>-7683436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77236907</v>
      </c>
      <c r="D44" s="29">
        <f>+D37+D43</f>
        <v>0</v>
      </c>
      <c r="E44" s="30">
        <f t="shared" si="5"/>
        <v>0</v>
      </c>
      <c r="F44" s="31">
        <f t="shared" si="5"/>
        <v>-7683436</v>
      </c>
      <c r="G44" s="31">
        <f t="shared" si="5"/>
        <v>-4844224</v>
      </c>
      <c r="H44" s="31">
        <f t="shared" si="5"/>
        <v>74783570</v>
      </c>
      <c r="I44" s="31">
        <f t="shared" si="5"/>
        <v>55630</v>
      </c>
      <c r="J44" s="31">
        <f t="shared" si="5"/>
        <v>69994976</v>
      </c>
      <c r="K44" s="31">
        <f t="shared" si="5"/>
        <v>274595</v>
      </c>
      <c r="L44" s="31">
        <f t="shared" si="5"/>
        <v>-33958</v>
      </c>
      <c r="M44" s="31">
        <f t="shared" si="5"/>
        <v>624567</v>
      </c>
      <c r="N44" s="31">
        <f t="shared" si="5"/>
        <v>865204</v>
      </c>
      <c r="O44" s="31">
        <f t="shared" si="5"/>
        <v>1913442</v>
      </c>
      <c r="P44" s="31">
        <f t="shared" si="5"/>
        <v>-185021</v>
      </c>
      <c r="Q44" s="31">
        <f t="shared" si="5"/>
        <v>-901960</v>
      </c>
      <c r="R44" s="31">
        <f t="shared" si="5"/>
        <v>826461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71686641</v>
      </c>
      <c r="X44" s="31">
        <f t="shared" si="5"/>
        <v>-5762574</v>
      </c>
      <c r="Y44" s="31">
        <f t="shared" si="5"/>
        <v>77449215</v>
      </c>
      <c r="Z44" s="32">
        <f>+IF(X44&lt;&gt;0,+(Y44/X44)*100,0)</f>
        <v>-1344.0038253738694</v>
      </c>
      <c r="AA44" s="33">
        <f>+AA37+AA43</f>
        <v>-7683436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1810614968</v>
      </c>
      <c r="D45" s="42">
        <f t="shared" si="6"/>
        <v>0</v>
      </c>
      <c r="E45" s="43">
        <f t="shared" si="6"/>
        <v>252204198</v>
      </c>
      <c r="F45" s="44">
        <f t="shared" si="6"/>
        <v>361554231</v>
      </c>
      <c r="G45" s="44">
        <f t="shared" si="6"/>
        <v>-17592406</v>
      </c>
      <c r="H45" s="44">
        <f t="shared" si="6"/>
        <v>1837154329</v>
      </c>
      <c r="I45" s="44">
        <f t="shared" si="6"/>
        <v>42092664</v>
      </c>
      <c r="J45" s="44">
        <f t="shared" si="6"/>
        <v>1861654587</v>
      </c>
      <c r="K45" s="44">
        <f t="shared" si="6"/>
        <v>36454222</v>
      </c>
      <c r="L45" s="44">
        <f t="shared" si="6"/>
        <v>41923658</v>
      </c>
      <c r="M45" s="44">
        <f t="shared" si="6"/>
        <v>-29214581</v>
      </c>
      <c r="N45" s="44">
        <f t="shared" si="6"/>
        <v>49163299</v>
      </c>
      <c r="O45" s="44">
        <f t="shared" si="6"/>
        <v>28878074</v>
      </c>
      <c r="P45" s="44">
        <f t="shared" si="6"/>
        <v>11593201</v>
      </c>
      <c r="Q45" s="44">
        <f t="shared" si="6"/>
        <v>35583623</v>
      </c>
      <c r="R45" s="44">
        <f t="shared" si="6"/>
        <v>76054898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1986872784</v>
      </c>
      <c r="X45" s="44">
        <f t="shared" si="6"/>
        <v>262105625</v>
      </c>
      <c r="Y45" s="44">
        <f t="shared" si="6"/>
        <v>1724767159</v>
      </c>
      <c r="Z45" s="45">
        <f>+IF(X45&lt;&gt;0,+(Y45/X45)*100,0)</f>
        <v>658.04278675820103</v>
      </c>
      <c r="AA45" s="46">
        <f>+AA26-AA44</f>
        <v>361554231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-115442603</v>
      </c>
      <c r="D47" s="18"/>
      <c r="E47" s="19"/>
      <c r="F47" s="20"/>
      <c r="G47" s="20">
        <v>50386</v>
      </c>
      <c r="H47" s="20">
        <v>-189223081</v>
      </c>
      <c r="I47" s="20">
        <v>34563594</v>
      </c>
      <c r="J47" s="20">
        <v>-154609101</v>
      </c>
      <c r="K47" s="20">
        <v>-5062805</v>
      </c>
      <c r="L47" s="20">
        <v>75048078</v>
      </c>
      <c r="M47" s="20">
        <v>65504958</v>
      </c>
      <c r="N47" s="20">
        <v>135490231</v>
      </c>
      <c r="O47" s="20">
        <v>68694</v>
      </c>
      <c r="P47" s="20">
        <v>5946570</v>
      </c>
      <c r="Q47" s="20">
        <v>-11576245</v>
      </c>
      <c r="R47" s="20">
        <v>-5560981</v>
      </c>
      <c r="S47" s="20"/>
      <c r="T47" s="20"/>
      <c r="U47" s="20"/>
      <c r="V47" s="20"/>
      <c r="W47" s="20">
        <v>-24679851</v>
      </c>
      <c r="X47" s="20"/>
      <c r="Y47" s="20">
        <v>-24679851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-2061771</v>
      </c>
      <c r="D48" s="18"/>
      <c r="E48" s="19"/>
      <c r="F48" s="20"/>
      <c r="G48" s="20"/>
      <c r="H48" s="20">
        <v>-2061771</v>
      </c>
      <c r="I48" s="20"/>
      <c r="J48" s="20">
        <v>-2061771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-2061771</v>
      </c>
      <c r="X48" s="20"/>
      <c r="Y48" s="20">
        <v>-2061771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-117504374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50386</v>
      </c>
      <c r="H50" s="52">
        <f t="shared" si="7"/>
        <v>-191284852</v>
      </c>
      <c r="I50" s="52">
        <f t="shared" si="7"/>
        <v>34563594</v>
      </c>
      <c r="J50" s="52">
        <f t="shared" si="7"/>
        <v>-156670872</v>
      </c>
      <c r="K50" s="52">
        <f t="shared" si="7"/>
        <v>-5062805</v>
      </c>
      <c r="L50" s="52">
        <f t="shared" si="7"/>
        <v>75048078</v>
      </c>
      <c r="M50" s="52">
        <f t="shared" si="7"/>
        <v>65504958</v>
      </c>
      <c r="N50" s="52">
        <f t="shared" si="7"/>
        <v>135490231</v>
      </c>
      <c r="O50" s="52">
        <f t="shared" si="7"/>
        <v>68694</v>
      </c>
      <c r="P50" s="52">
        <f t="shared" si="7"/>
        <v>5946570</v>
      </c>
      <c r="Q50" s="52">
        <f t="shared" si="7"/>
        <v>-11576245</v>
      </c>
      <c r="R50" s="52">
        <f t="shared" si="7"/>
        <v>-5560981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-26741622</v>
      </c>
      <c r="X50" s="52">
        <f t="shared" si="7"/>
        <v>0</v>
      </c>
      <c r="Y50" s="52">
        <f t="shared" si="7"/>
        <v>-26741622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56527957</v>
      </c>
      <c r="D6" s="18"/>
      <c r="E6" s="19">
        <v>-23673411</v>
      </c>
      <c r="F6" s="20">
        <v>-18224411</v>
      </c>
      <c r="G6" s="20">
        <v>48642459</v>
      </c>
      <c r="H6" s="20">
        <v>1302588</v>
      </c>
      <c r="I6" s="20">
        <v>-849346</v>
      </c>
      <c r="J6" s="20">
        <v>49095701</v>
      </c>
      <c r="K6" s="20">
        <v>-3789682</v>
      </c>
      <c r="L6" s="20">
        <v>-6968634</v>
      </c>
      <c r="M6" s="20">
        <v>-20224509</v>
      </c>
      <c r="N6" s="20">
        <v>-30982825</v>
      </c>
      <c r="O6" s="20">
        <v>234457</v>
      </c>
      <c r="P6" s="20">
        <v>1159842</v>
      </c>
      <c r="Q6" s="20">
        <v>-4448093</v>
      </c>
      <c r="R6" s="20">
        <v>-3053794</v>
      </c>
      <c r="S6" s="20"/>
      <c r="T6" s="20"/>
      <c r="U6" s="20"/>
      <c r="V6" s="20"/>
      <c r="W6" s="20">
        <v>15059082</v>
      </c>
      <c r="X6" s="20">
        <v>-16027448</v>
      </c>
      <c r="Y6" s="20">
        <v>31086530</v>
      </c>
      <c r="Z6" s="21">
        <v>-193.95807741818908</v>
      </c>
      <c r="AA6" s="22">
        <v>-18224411</v>
      </c>
    </row>
    <row r="7" spans="1:27" x14ac:dyDescent="0.25">
      <c r="A7" s="23" t="s">
        <v>35</v>
      </c>
      <c r="B7" s="17" t="s">
        <v>32</v>
      </c>
      <c r="C7" s="18">
        <v>213530823</v>
      </c>
      <c r="D7" s="18"/>
      <c r="E7" s="19">
        <v>42125390</v>
      </c>
      <c r="F7" s="20">
        <v>42045390</v>
      </c>
      <c r="G7" s="20">
        <v>220754020</v>
      </c>
      <c r="H7" s="20">
        <v>7134757</v>
      </c>
      <c r="I7" s="20">
        <v>9961558</v>
      </c>
      <c r="J7" s="20">
        <v>237850335</v>
      </c>
      <c r="K7" s="20">
        <v>7575984</v>
      </c>
      <c r="L7" s="20">
        <v>6502076</v>
      </c>
      <c r="M7" s="20">
        <v>7464280</v>
      </c>
      <c r="N7" s="20">
        <v>21542340</v>
      </c>
      <c r="O7" s="20">
        <v>-2698167</v>
      </c>
      <c r="P7" s="20">
        <v>8425313</v>
      </c>
      <c r="Q7" s="20">
        <v>6111002</v>
      </c>
      <c r="R7" s="20">
        <v>11838148</v>
      </c>
      <c r="S7" s="20"/>
      <c r="T7" s="20"/>
      <c r="U7" s="20"/>
      <c r="V7" s="20"/>
      <c r="W7" s="20">
        <v>271230823</v>
      </c>
      <c r="X7" s="20">
        <v>29740088</v>
      </c>
      <c r="Y7" s="20">
        <v>241490735</v>
      </c>
      <c r="Z7" s="21">
        <v>812.00410368657958</v>
      </c>
      <c r="AA7" s="22">
        <v>42045390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-2396844</v>
      </c>
      <c r="D10" s="18"/>
      <c r="E10" s="19">
        <v>-5494452</v>
      </c>
      <c r="F10" s="20">
        <v>-6494452</v>
      </c>
      <c r="G10" s="20">
        <v>-2396845</v>
      </c>
      <c r="H10" s="20">
        <v>-118</v>
      </c>
      <c r="I10" s="20">
        <v>-3257</v>
      </c>
      <c r="J10" s="20">
        <v>-2400220</v>
      </c>
      <c r="K10" s="20">
        <v>-20652</v>
      </c>
      <c r="L10" s="20">
        <v>-1716</v>
      </c>
      <c r="M10" s="20"/>
      <c r="N10" s="20">
        <v>-22368</v>
      </c>
      <c r="O10" s="20"/>
      <c r="P10" s="20">
        <v>-18236</v>
      </c>
      <c r="Q10" s="20"/>
      <c r="R10" s="20">
        <v>-18236</v>
      </c>
      <c r="S10" s="20"/>
      <c r="T10" s="20"/>
      <c r="U10" s="20"/>
      <c r="V10" s="20"/>
      <c r="W10" s="20">
        <v>-2440824</v>
      </c>
      <c r="X10" s="20">
        <v>-4093231</v>
      </c>
      <c r="Y10" s="20">
        <v>1652407</v>
      </c>
      <c r="Z10" s="21">
        <v>-40.369258417128179</v>
      </c>
      <c r="AA10" s="22">
        <v>-6494452</v>
      </c>
    </row>
    <row r="11" spans="1:27" x14ac:dyDescent="0.25">
      <c r="A11" s="23" t="s">
        <v>39</v>
      </c>
      <c r="B11" s="17" t="s">
        <v>32</v>
      </c>
      <c r="C11" s="18">
        <v>22145304</v>
      </c>
      <c r="D11" s="18"/>
      <c r="E11" s="19"/>
      <c r="F11" s="20"/>
      <c r="G11" s="24">
        <v>23612610</v>
      </c>
      <c r="H11" s="24">
        <v>313626</v>
      </c>
      <c r="I11" s="24">
        <v>434533</v>
      </c>
      <c r="J11" s="20">
        <v>24360769</v>
      </c>
      <c r="K11" s="24">
        <v>2046125</v>
      </c>
      <c r="L11" s="24">
        <v>570419</v>
      </c>
      <c r="M11" s="20">
        <v>2148837</v>
      </c>
      <c r="N11" s="24">
        <v>4765381</v>
      </c>
      <c r="O11" s="24">
        <v>1118843</v>
      </c>
      <c r="P11" s="24">
        <v>321208</v>
      </c>
      <c r="Q11" s="20">
        <v>380818</v>
      </c>
      <c r="R11" s="24">
        <v>1820869</v>
      </c>
      <c r="S11" s="24"/>
      <c r="T11" s="20"/>
      <c r="U11" s="24"/>
      <c r="V11" s="24"/>
      <c r="W11" s="24">
        <v>30947019</v>
      </c>
      <c r="X11" s="20"/>
      <c r="Y11" s="24">
        <v>30947019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-3720394</v>
      </c>
      <c r="D12" s="18"/>
      <c r="E12" s="19"/>
      <c r="F12" s="20"/>
      <c r="G12" s="20">
        <v>-3720394</v>
      </c>
      <c r="H12" s="20"/>
      <c r="I12" s="20"/>
      <c r="J12" s="20">
        <v>-3720394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-3720394</v>
      </c>
      <c r="X12" s="20"/>
      <c r="Y12" s="20">
        <v>-3720394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286086846</v>
      </c>
      <c r="D13" s="29">
        <f>SUM(D6:D12)</f>
        <v>0</v>
      </c>
      <c r="E13" s="30">
        <f t="shared" si="0"/>
        <v>12957527</v>
      </c>
      <c r="F13" s="31">
        <f t="shared" si="0"/>
        <v>17326527</v>
      </c>
      <c r="G13" s="31">
        <f t="shared" si="0"/>
        <v>286891850</v>
      </c>
      <c r="H13" s="31">
        <f t="shared" si="0"/>
        <v>8750853</v>
      </c>
      <c r="I13" s="31">
        <f t="shared" si="0"/>
        <v>9543488</v>
      </c>
      <c r="J13" s="31">
        <f t="shared" si="0"/>
        <v>305186191</v>
      </c>
      <c r="K13" s="31">
        <f t="shared" si="0"/>
        <v>5811775</v>
      </c>
      <c r="L13" s="31">
        <f t="shared" si="0"/>
        <v>102145</v>
      </c>
      <c r="M13" s="31">
        <f t="shared" si="0"/>
        <v>-10611392</v>
      </c>
      <c r="N13" s="31">
        <f t="shared" si="0"/>
        <v>-4697472</v>
      </c>
      <c r="O13" s="31">
        <f t="shared" si="0"/>
        <v>-1344867</v>
      </c>
      <c r="P13" s="31">
        <f t="shared" si="0"/>
        <v>9888127</v>
      </c>
      <c r="Q13" s="31">
        <f t="shared" si="0"/>
        <v>2043727</v>
      </c>
      <c r="R13" s="31">
        <f t="shared" si="0"/>
        <v>10586987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311075706</v>
      </c>
      <c r="X13" s="31">
        <f t="shared" si="0"/>
        <v>9619409</v>
      </c>
      <c r="Y13" s="31">
        <f t="shared" si="0"/>
        <v>301456297</v>
      </c>
      <c r="Z13" s="32">
        <f>+IF(X13&lt;&gt;0,+(Y13/X13)*100,0)</f>
        <v>3133.8338665088468</v>
      </c>
      <c r="AA13" s="33">
        <f>SUM(AA6:AA12)</f>
        <v>17326527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75738172</v>
      </c>
      <c r="D17" s="18"/>
      <c r="E17" s="19">
        <v>577093037</v>
      </c>
      <c r="F17" s="20">
        <v>577593037</v>
      </c>
      <c r="G17" s="24">
        <v>93658985</v>
      </c>
      <c r="H17" s="24">
        <v>-8843731</v>
      </c>
      <c r="I17" s="24">
        <v>838951</v>
      </c>
      <c r="J17" s="20">
        <v>85654205</v>
      </c>
      <c r="K17" s="24">
        <v>12268870</v>
      </c>
      <c r="L17" s="24">
        <v>3950575</v>
      </c>
      <c r="M17" s="20">
        <v>13076662</v>
      </c>
      <c r="N17" s="24">
        <v>29296107</v>
      </c>
      <c r="O17" s="24">
        <v>520076</v>
      </c>
      <c r="P17" s="24"/>
      <c r="Q17" s="20"/>
      <c r="R17" s="24">
        <v>520076</v>
      </c>
      <c r="S17" s="24"/>
      <c r="T17" s="20"/>
      <c r="U17" s="24"/>
      <c r="V17" s="24"/>
      <c r="W17" s="24">
        <v>115470388</v>
      </c>
      <c r="X17" s="20">
        <v>555037679</v>
      </c>
      <c r="Y17" s="24">
        <v>-439567291</v>
      </c>
      <c r="Z17" s="25">
        <v>-79.19593707439094</v>
      </c>
      <c r="AA17" s="26">
        <v>577593037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75738172</v>
      </c>
      <c r="D25" s="29">
        <f t="shared" ref="D25:Y25" si="1">SUM(D15:D24)</f>
        <v>0</v>
      </c>
      <c r="E25" s="35">
        <f t="shared" si="1"/>
        <v>577093037</v>
      </c>
      <c r="F25" s="36">
        <f t="shared" si="1"/>
        <v>577593037</v>
      </c>
      <c r="G25" s="36">
        <f t="shared" si="1"/>
        <v>93658985</v>
      </c>
      <c r="H25" s="36">
        <f t="shared" si="1"/>
        <v>-8843731</v>
      </c>
      <c r="I25" s="36">
        <f t="shared" si="1"/>
        <v>838951</v>
      </c>
      <c r="J25" s="36">
        <f t="shared" si="1"/>
        <v>85654205</v>
      </c>
      <c r="K25" s="36">
        <f t="shared" si="1"/>
        <v>12268870</v>
      </c>
      <c r="L25" s="36">
        <f t="shared" si="1"/>
        <v>3950575</v>
      </c>
      <c r="M25" s="36">
        <f t="shared" si="1"/>
        <v>13076662</v>
      </c>
      <c r="N25" s="36">
        <f t="shared" si="1"/>
        <v>29296107</v>
      </c>
      <c r="O25" s="36">
        <f t="shared" si="1"/>
        <v>520076</v>
      </c>
      <c r="P25" s="36">
        <f t="shared" si="1"/>
        <v>0</v>
      </c>
      <c r="Q25" s="36">
        <f t="shared" si="1"/>
        <v>0</v>
      </c>
      <c r="R25" s="36">
        <f t="shared" si="1"/>
        <v>520076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115470388</v>
      </c>
      <c r="X25" s="36">
        <f t="shared" si="1"/>
        <v>555037679</v>
      </c>
      <c r="Y25" s="36">
        <f t="shared" si="1"/>
        <v>-439567291</v>
      </c>
      <c r="Z25" s="37">
        <f>+IF(X25&lt;&gt;0,+(Y25/X25)*100,0)</f>
        <v>-79.19593707439094</v>
      </c>
      <c r="AA25" s="38">
        <f>SUM(AA15:AA24)</f>
        <v>577593037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361825018</v>
      </c>
      <c r="D26" s="29">
        <f>+D13+D25</f>
        <v>0</v>
      </c>
      <c r="E26" s="30">
        <f t="shared" si="2"/>
        <v>590050564</v>
      </c>
      <c r="F26" s="31">
        <f t="shared" si="2"/>
        <v>594919564</v>
      </c>
      <c r="G26" s="31">
        <f t="shared" si="2"/>
        <v>380550835</v>
      </c>
      <c r="H26" s="31">
        <f t="shared" si="2"/>
        <v>-92878</v>
      </c>
      <c r="I26" s="31">
        <f t="shared" si="2"/>
        <v>10382439</v>
      </c>
      <c r="J26" s="31">
        <f t="shared" si="2"/>
        <v>390840396</v>
      </c>
      <c r="K26" s="31">
        <f t="shared" si="2"/>
        <v>18080645</v>
      </c>
      <c r="L26" s="31">
        <f t="shared" si="2"/>
        <v>4052720</v>
      </c>
      <c r="M26" s="31">
        <f t="shared" si="2"/>
        <v>2465270</v>
      </c>
      <c r="N26" s="31">
        <f t="shared" si="2"/>
        <v>24598635</v>
      </c>
      <c r="O26" s="31">
        <f t="shared" si="2"/>
        <v>-824791</v>
      </c>
      <c r="P26" s="31">
        <f t="shared" si="2"/>
        <v>9888127</v>
      </c>
      <c r="Q26" s="31">
        <f t="shared" si="2"/>
        <v>2043727</v>
      </c>
      <c r="R26" s="31">
        <f t="shared" si="2"/>
        <v>11107063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426546094</v>
      </c>
      <c r="X26" s="31">
        <f t="shared" si="2"/>
        <v>564657088</v>
      </c>
      <c r="Y26" s="31">
        <f t="shared" si="2"/>
        <v>-138110994</v>
      </c>
      <c r="Z26" s="32">
        <f>+IF(X26&lt;&gt;0,+(Y26/X26)*100,0)</f>
        <v>-24.459268631371543</v>
      </c>
      <c r="AA26" s="33">
        <f>+AA13+AA25</f>
        <v>594919564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-378529</v>
      </c>
      <c r="D31" s="18"/>
      <c r="E31" s="19"/>
      <c r="F31" s="20"/>
      <c r="G31" s="20">
        <v>-389237</v>
      </c>
      <c r="H31" s="20">
        <v>-11711</v>
      </c>
      <c r="I31" s="20">
        <v>-2313</v>
      </c>
      <c r="J31" s="20">
        <v>-403261</v>
      </c>
      <c r="K31" s="20">
        <v>-5469</v>
      </c>
      <c r="L31" s="20">
        <v>-9341</v>
      </c>
      <c r="M31" s="20">
        <v>-4834</v>
      </c>
      <c r="N31" s="20">
        <v>-19644</v>
      </c>
      <c r="O31" s="20">
        <v>-8372</v>
      </c>
      <c r="P31" s="20">
        <v>-2808</v>
      </c>
      <c r="Q31" s="20">
        <v>-1584</v>
      </c>
      <c r="R31" s="20">
        <v>-12764</v>
      </c>
      <c r="S31" s="20"/>
      <c r="T31" s="20"/>
      <c r="U31" s="20"/>
      <c r="V31" s="20"/>
      <c r="W31" s="20">
        <v>-435669</v>
      </c>
      <c r="X31" s="20"/>
      <c r="Y31" s="20">
        <v>-435669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42088148</v>
      </c>
      <c r="D32" s="18"/>
      <c r="E32" s="19">
        <v>641373271</v>
      </c>
      <c r="F32" s="20">
        <v>640373271</v>
      </c>
      <c r="G32" s="20">
        <v>41504905</v>
      </c>
      <c r="H32" s="20">
        <v>2201763</v>
      </c>
      <c r="I32" s="20">
        <v>-473230</v>
      </c>
      <c r="J32" s="20">
        <v>43233438</v>
      </c>
      <c r="K32" s="20">
        <v>8402657</v>
      </c>
      <c r="L32" s="20">
        <v>-7252859</v>
      </c>
      <c r="M32" s="20">
        <v>-4031267</v>
      </c>
      <c r="N32" s="20">
        <v>-2881469</v>
      </c>
      <c r="O32" s="20">
        <v>7094394</v>
      </c>
      <c r="P32" s="20">
        <v>1176831</v>
      </c>
      <c r="Q32" s="20">
        <v>-5451019</v>
      </c>
      <c r="R32" s="20">
        <v>2820206</v>
      </c>
      <c r="S32" s="20"/>
      <c r="T32" s="20"/>
      <c r="U32" s="20"/>
      <c r="V32" s="20"/>
      <c r="W32" s="20">
        <v>43172175</v>
      </c>
      <c r="X32" s="20">
        <v>628975341</v>
      </c>
      <c r="Y32" s="20">
        <v>-585803166</v>
      </c>
      <c r="Z32" s="21">
        <v>-93.136110084799014</v>
      </c>
      <c r="AA32" s="22">
        <v>640373271</v>
      </c>
    </row>
    <row r="33" spans="1:27" x14ac:dyDescent="0.25">
      <c r="A33" s="23" t="s">
        <v>60</v>
      </c>
      <c r="B33" s="17" t="s">
        <v>32</v>
      </c>
      <c r="C33" s="18">
        <v>2360270</v>
      </c>
      <c r="D33" s="18"/>
      <c r="E33" s="19">
        <v>44100000</v>
      </c>
      <c r="F33" s="20">
        <v>44100000</v>
      </c>
      <c r="G33" s="20">
        <v>2360270</v>
      </c>
      <c r="H33" s="20"/>
      <c r="I33" s="20"/>
      <c r="J33" s="20">
        <v>2360270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2360270</v>
      </c>
      <c r="X33" s="20">
        <v>44100000</v>
      </c>
      <c r="Y33" s="20">
        <v>-41739730</v>
      </c>
      <c r="Z33" s="21">
        <v>-94.647913832199549</v>
      </c>
      <c r="AA33" s="22">
        <v>44100000</v>
      </c>
    </row>
    <row r="34" spans="1:27" x14ac:dyDescent="0.25">
      <c r="A34" s="23" t="s">
        <v>61</v>
      </c>
      <c r="B34" s="17" t="s">
        <v>32</v>
      </c>
      <c r="C34" s="18">
        <v>1760252</v>
      </c>
      <c r="D34" s="18"/>
      <c r="E34" s="19"/>
      <c r="F34" s="20"/>
      <c r="G34" s="20">
        <v>1760252</v>
      </c>
      <c r="H34" s="20"/>
      <c r="I34" s="20"/>
      <c r="J34" s="20">
        <v>1760252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1760252</v>
      </c>
      <c r="X34" s="20"/>
      <c r="Y34" s="20">
        <v>1760252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43839802</v>
      </c>
      <c r="D35" s="18"/>
      <c r="E35" s="19">
        <v>20506924</v>
      </c>
      <c r="F35" s="20">
        <v>20506924</v>
      </c>
      <c r="G35" s="20">
        <v>45139718</v>
      </c>
      <c r="H35" s="20">
        <v>699154</v>
      </c>
      <c r="I35" s="20">
        <v>1650434</v>
      </c>
      <c r="J35" s="20">
        <v>47489306</v>
      </c>
      <c r="K35" s="20">
        <v>1448862</v>
      </c>
      <c r="L35" s="20">
        <v>1440190</v>
      </c>
      <c r="M35" s="20">
        <v>1291445</v>
      </c>
      <c r="N35" s="20">
        <v>4180497</v>
      </c>
      <c r="O35" s="20">
        <v>-100764</v>
      </c>
      <c r="P35" s="20">
        <v>1386587</v>
      </c>
      <c r="Q35" s="20">
        <v>1260553</v>
      </c>
      <c r="R35" s="20">
        <v>2546376</v>
      </c>
      <c r="S35" s="20"/>
      <c r="T35" s="20"/>
      <c r="U35" s="20"/>
      <c r="V35" s="20"/>
      <c r="W35" s="20">
        <v>54216179</v>
      </c>
      <c r="X35" s="20">
        <v>16006348</v>
      </c>
      <c r="Y35" s="20">
        <v>38209831</v>
      </c>
      <c r="Z35" s="21">
        <v>238.71673288622736</v>
      </c>
      <c r="AA35" s="22">
        <v>20506924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89669943</v>
      </c>
      <c r="D37" s="29">
        <f t="shared" ref="D37:Y37" si="3">SUM(D29:D36)</f>
        <v>0</v>
      </c>
      <c r="E37" s="30">
        <f t="shared" si="3"/>
        <v>705980195</v>
      </c>
      <c r="F37" s="31">
        <f t="shared" si="3"/>
        <v>704980195</v>
      </c>
      <c r="G37" s="31">
        <f t="shared" si="3"/>
        <v>90375908</v>
      </c>
      <c r="H37" s="31">
        <f t="shared" si="3"/>
        <v>2889206</v>
      </c>
      <c r="I37" s="31">
        <f t="shared" si="3"/>
        <v>1174891</v>
      </c>
      <c r="J37" s="31">
        <f t="shared" si="3"/>
        <v>94440005</v>
      </c>
      <c r="K37" s="31">
        <f t="shared" si="3"/>
        <v>9846050</v>
      </c>
      <c r="L37" s="31">
        <f t="shared" si="3"/>
        <v>-5822010</v>
      </c>
      <c r="M37" s="31">
        <f t="shared" si="3"/>
        <v>-2744656</v>
      </c>
      <c r="N37" s="31">
        <f t="shared" si="3"/>
        <v>1279384</v>
      </c>
      <c r="O37" s="31">
        <f t="shared" si="3"/>
        <v>6985258</v>
      </c>
      <c r="P37" s="31">
        <f t="shared" si="3"/>
        <v>2560610</v>
      </c>
      <c r="Q37" s="31">
        <f t="shared" si="3"/>
        <v>-4192050</v>
      </c>
      <c r="R37" s="31">
        <f t="shared" si="3"/>
        <v>5353818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101073207</v>
      </c>
      <c r="X37" s="31">
        <f t="shared" si="3"/>
        <v>689081689</v>
      </c>
      <c r="Y37" s="31">
        <f t="shared" si="3"/>
        <v>-588008482</v>
      </c>
      <c r="Z37" s="32">
        <f>+IF(X37&lt;&gt;0,+(Y37/X37)*100,0)</f>
        <v>-85.332187951957025</v>
      </c>
      <c r="AA37" s="33">
        <f>SUM(AA29:AA36)</f>
        <v>704980195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1864</v>
      </c>
      <c r="D39" s="18"/>
      <c r="E39" s="19"/>
      <c r="F39" s="20"/>
      <c r="G39" s="20">
        <v>1864</v>
      </c>
      <c r="H39" s="20"/>
      <c r="I39" s="20"/>
      <c r="J39" s="20">
        <v>1864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1864</v>
      </c>
      <c r="X39" s="20"/>
      <c r="Y39" s="20">
        <v>1864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1864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1864</v>
      </c>
      <c r="H43" s="36">
        <f t="shared" si="4"/>
        <v>0</v>
      </c>
      <c r="I43" s="36">
        <f t="shared" si="4"/>
        <v>0</v>
      </c>
      <c r="J43" s="36">
        <f t="shared" si="4"/>
        <v>1864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1864</v>
      </c>
      <c r="X43" s="36">
        <f t="shared" si="4"/>
        <v>0</v>
      </c>
      <c r="Y43" s="36">
        <f t="shared" si="4"/>
        <v>1864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89671807</v>
      </c>
      <c r="D44" s="29">
        <f>+D37+D43</f>
        <v>0</v>
      </c>
      <c r="E44" s="30">
        <f t="shared" si="5"/>
        <v>705980195</v>
      </c>
      <c r="F44" s="31">
        <f t="shared" si="5"/>
        <v>704980195</v>
      </c>
      <c r="G44" s="31">
        <f t="shared" si="5"/>
        <v>90377772</v>
      </c>
      <c r="H44" s="31">
        <f t="shared" si="5"/>
        <v>2889206</v>
      </c>
      <c r="I44" s="31">
        <f t="shared" si="5"/>
        <v>1174891</v>
      </c>
      <c r="J44" s="31">
        <f t="shared" si="5"/>
        <v>94441869</v>
      </c>
      <c r="K44" s="31">
        <f t="shared" si="5"/>
        <v>9846050</v>
      </c>
      <c r="L44" s="31">
        <f t="shared" si="5"/>
        <v>-5822010</v>
      </c>
      <c r="M44" s="31">
        <f t="shared" si="5"/>
        <v>-2744656</v>
      </c>
      <c r="N44" s="31">
        <f t="shared" si="5"/>
        <v>1279384</v>
      </c>
      <c r="O44" s="31">
        <f t="shared" si="5"/>
        <v>6985258</v>
      </c>
      <c r="P44" s="31">
        <f t="shared" si="5"/>
        <v>2560610</v>
      </c>
      <c r="Q44" s="31">
        <f t="shared" si="5"/>
        <v>-4192050</v>
      </c>
      <c r="R44" s="31">
        <f t="shared" si="5"/>
        <v>5353818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101075071</v>
      </c>
      <c r="X44" s="31">
        <f t="shared" si="5"/>
        <v>689081689</v>
      </c>
      <c r="Y44" s="31">
        <f t="shared" si="5"/>
        <v>-588006618</v>
      </c>
      <c r="Z44" s="32">
        <f>+IF(X44&lt;&gt;0,+(Y44/X44)*100,0)</f>
        <v>-85.331917447018384</v>
      </c>
      <c r="AA44" s="33">
        <f>+AA37+AA43</f>
        <v>704980195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272153211</v>
      </c>
      <c r="D45" s="42">
        <f t="shared" si="6"/>
        <v>0</v>
      </c>
      <c r="E45" s="43">
        <f t="shared" si="6"/>
        <v>-115929631</v>
      </c>
      <c r="F45" s="44">
        <f t="shared" si="6"/>
        <v>-110060631</v>
      </c>
      <c r="G45" s="44">
        <f t="shared" si="6"/>
        <v>290173063</v>
      </c>
      <c r="H45" s="44">
        <f t="shared" si="6"/>
        <v>-2982084</v>
      </c>
      <c r="I45" s="44">
        <f t="shared" si="6"/>
        <v>9207548</v>
      </c>
      <c r="J45" s="44">
        <f t="shared" si="6"/>
        <v>296398527</v>
      </c>
      <c r="K45" s="44">
        <f t="shared" si="6"/>
        <v>8234595</v>
      </c>
      <c r="L45" s="44">
        <f t="shared" si="6"/>
        <v>9874730</v>
      </c>
      <c r="M45" s="44">
        <f t="shared" si="6"/>
        <v>5209926</v>
      </c>
      <c r="N45" s="44">
        <f t="shared" si="6"/>
        <v>23319251</v>
      </c>
      <c r="O45" s="44">
        <f t="shared" si="6"/>
        <v>-7810049</v>
      </c>
      <c r="P45" s="44">
        <f t="shared" si="6"/>
        <v>7327517</v>
      </c>
      <c r="Q45" s="44">
        <f t="shared" si="6"/>
        <v>6235777</v>
      </c>
      <c r="R45" s="44">
        <f t="shared" si="6"/>
        <v>5753245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325471023</v>
      </c>
      <c r="X45" s="44">
        <f t="shared" si="6"/>
        <v>-124424601</v>
      </c>
      <c r="Y45" s="44">
        <f t="shared" si="6"/>
        <v>449895624</v>
      </c>
      <c r="Z45" s="45">
        <f>+IF(X45&lt;&gt;0,+(Y45/X45)*100,0)</f>
        <v>-361.58092562418585</v>
      </c>
      <c r="AA45" s="46">
        <f>+AA26-AA44</f>
        <v>-110060631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43370271</v>
      </c>
      <c r="F47" s="20">
        <v>49239271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34875301</v>
      </c>
      <c r="Y47" s="20">
        <v>-34875301</v>
      </c>
      <c r="Z47" s="47">
        <v>-100</v>
      </c>
      <c r="AA47" s="22">
        <v>49239271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43370271</v>
      </c>
      <c r="F50" s="52">
        <f t="shared" si="7"/>
        <v>49239271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34875301</v>
      </c>
      <c r="Y50" s="52">
        <f t="shared" si="7"/>
        <v>-34875301</v>
      </c>
      <c r="Z50" s="53">
        <f>+IF(X50&lt;&gt;0,+(Y50/X50)*100,0)</f>
        <v>-100</v>
      </c>
      <c r="AA50" s="54">
        <f>SUM(AA47:AA49)</f>
        <v>49239271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-3000000</v>
      </c>
      <c r="F6" s="20">
        <v>-4500000</v>
      </c>
      <c r="G6" s="20"/>
      <c r="H6" s="20"/>
      <c r="I6" s="20"/>
      <c r="J6" s="20"/>
      <c r="K6" s="20"/>
      <c r="L6" s="20"/>
      <c r="M6" s="20"/>
      <c r="N6" s="20"/>
      <c r="O6" s="20"/>
      <c r="P6" s="20">
        <v>6571385</v>
      </c>
      <c r="Q6" s="20">
        <v>3714791</v>
      </c>
      <c r="R6" s="20">
        <v>10286176</v>
      </c>
      <c r="S6" s="20"/>
      <c r="T6" s="20"/>
      <c r="U6" s="20"/>
      <c r="V6" s="20"/>
      <c r="W6" s="20">
        <v>10286176</v>
      </c>
      <c r="X6" s="20">
        <v>-3375000</v>
      </c>
      <c r="Y6" s="20">
        <v>13661176</v>
      </c>
      <c r="Z6" s="21">
        <v>-404.77558518518515</v>
      </c>
      <c r="AA6" s="22">
        <v>-4500000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3000000</v>
      </c>
      <c r="F11" s="20">
        <v>4500000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3375000</v>
      </c>
      <c r="Y11" s="24">
        <v>-3375000</v>
      </c>
      <c r="Z11" s="25">
        <v>-100</v>
      </c>
      <c r="AA11" s="26">
        <v>4500000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6571385</v>
      </c>
      <c r="Q13" s="31">
        <f t="shared" si="0"/>
        <v>3714791</v>
      </c>
      <c r="R13" s="31">
        <f t="shared" si="0"/>
        <v>10286176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10286176</v>
      </c>
      <c r="X13" s="31">
        <f t="shared" si="0"/>
        <v>0</v>
      </c>
      <c r="Y13" s="31">
        <f t="shared" si="0"/>
        <v>10286176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6571385</v>
      </c>
      <c r="Q26" s="31">
        <f t="shared" si="2"/>
        <v>3714791</v>
      </c>
      <c r="R26" s="31">
        <f t="shared" si="2"/>
        <v>10286176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10286176</v>
      </c>
      <c r="X26" s="31">
        <f t="shared" si="2"/>
        <v>0</v>
      </c>
      <c r="Y26" s="31">
        <f t="shared" si="2"/>
        <v>10286176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>
        <v>3714791</v>
      </c>
      <c r="R33" s="20">
        <v>3714791</v>
      </c>
      <c r="S33" s="20"/>
      <c r="T33" s="20"/>
      <c r="U33" s="20"/>
      <c r="V33" s="20"/>
      <c r="W33" s="20">
        <v>3714791</v>
      </c>
      <c r="X33" s="20"/>
      <c r="Y33" s="20">
        <v>3714791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3714791</v>
      </c>
      <c r="R37" s="31">
        <f t="shared" si="3"/>
        <v>3714791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3714791</v>
      </c>
      <c r="X37" s="31">
        <f t="shared" si="3"/>
        <v>0</v>
      </c>
      <c r="Y37" s="31">
        <f t="shared" si="3"/>
        <v>3714791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3714791</v>
      </c>
      <c r="R44" s="31">
        <f t="shared" si="5"/>
        <v>3714791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3714791</v>
      </c>
      <c r="X44" s="31">
        <f t="shared" si="5"/>
        <v>0</v>
      </c>
      <c r="Y44" s="31">
        <f t="shared" si="5"/>
        <v>3714791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6571385</v>
      </c>
      <c r="Q45" s="44">
        <f t="shared" si="6"/>
        <v>0</v>
      </c>
      <c r="R45" s="44">
        <f t="shared" si="6"/>
        <v>6571385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6571385</v>
      </c>
      <c r="X45" s="44">
        <f t="shared" si="6"/>
        <v>0</v>
      </c>
      <c r="Y45" s="44">
        <f t="shared" si="6"/>
        <v>6571385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42110726</v>
      </c>
      <c r="D7" s="18"/>
      <c r="E7" s="19">
        <v>367087918</v>
      </c>
      <c r="F7" s="20">
        <v>366686826</v>
      </c>
      <c r="G7" s="20"/>
      <c r="H7" s="20">
        <v>7022258</v>
      </c>
      <c r="I7" s="20">
        <v>24932037</v>
      </c>
      <c r="J7" s="20">
        <v>31954295</v>
      </c>
      <c r="K7" s="20">
        <v>-6161</v>
      </c>
      <c r="L7" s="20">
        <v>4032185</v>
      </c>
      <c r="M7" s="20">
        <v>15694672</v>
      </c>
      <c r="N7" s="20">
        <v>19720696</v>
      </c>
      <c r="O7" s="20">
        <v>6858358</v>
      </c>
      <c r="P7" s="20">
        <v>6987653</v>
      </c>
      <c r="Q7" s="20">
        <v>48016392</v>
      </c>
      <c r="R7" s="20">
        <v>61862403</v>
      </c>
      <c r="S7" s="20"/>
      <c r="T7" s="20"/>
      <c r="U7" s="20"/>
      <c r="V7" s="20"/>
      <c r="W7" s="20">
        <v>113537394</v>
      </c>
      <c r="X7" s="20">
        <v>275015160</v>
      </c>
      <c r="Y7" s="20">
        <v>-161477766</v>
      </c>
      <c r="Z7" s="21">
        <v>-58.715950786131209</v>
      </c>
      <c r="AA7" s="22">
        <v>366686826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25396795</v>
      </c>
      <c r="D10" s="18"/>
      <c r="E10" s="19">
        <v>421019164</v>
      </c>
      <c r="F10" s="20">
        <v>421019164</v>
      </c>
      <c r="G10" s="20"/>
      <c r="H10" s="20"/>
      <c r="I10" s="20">
        <v>25396795</v>
      </c>
      <c r="J10" s="20">
        <v>25396795</v>
      </c>
      <c r="K10" s="20"/>
      <c r="L10" s="20"/>
      <c r="M10" s="20"/>
      <c r="N10" s="20"/>
      <c r="O10" s="20"/>
      <c r="P10" s="20"/>
      <c r="Q10" s="20">
        <v>25396795</v>
      </c>
      <c r="R10" s="20">
        <v>25396795</v>
      </c>
      <c r="S10" s="20"/>
      <c r="T10" s="20"/>
      <c r="U10" s="20"/>
      <c r="V10" s="20"/>
      <c r="W10" s="20">
        <v>50793590</v>
      </c>
      <c r="X10" s="20">
        <v>315764397</v>
      </c>
      <c r="Y10" s="20">
        <v>-264970807</v>
      </c>
      <c r="Z10" s="21">
        <v>-83.914085792262384</v>
      </c>
      <c r="AA10" s="22">
        <v>421019164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67507521</v>
      </c>
      <c r="D13" s="29">
        <f>SUM(D6:D12)</f>
        <v>0</v>
      </c>
      <c r="E13" s="30">
        <f t="shared" si="0"/>
        <v>788107082</v>
      </c>
      <c r="F13" s="31">
        <f t="shared" si="0"/>
        <v>787705990</v>
      </c>
      <c r="G13" s="31">
        <f t="shared" si="0"/>
        <v>0</v>
      </c>
      <c r="H13" s="31">
        <f t="shared" si="0"/>
        <v>7022258</v>
      </c>
      <c r="I13" s="31">
        <f t="shared" si="0"/>
        <v>50328832</v>
      </c>
      <c r="J13" s="31">
        <f t="shared" si="0"/>
        <v>57351090</v>
      </c>
      <c r="K13" s="31">
        <f t="shared" si="0"/>
        <v>-6161</v>
      </c>
      <c r="L13" s="31">
        <f t="shared" si="0"/>
        <v>4032185</v>
      </c>
      <c r="M13" s="31">
        <f t="shared" si="0"/>
        <v>15694672</v>
      </c>
      <c r="N13" s="31">
        <f t="shared" si="0"/>
        <v>19720696</v>
      </c>
      <c r="O13" s="31">
        <f t="shared" si="0"/>
        <v>6858358</v>
      </c>
      <c r="P13" s="31">
        <f t="shared" si="0"/>
        <v>6987653</v>
      </c>
      <c r="Q13" s="31">
        <f t="shared" si="0"/>
        <v>73413187</v>
      </c>
      <c r="R13" s="31">
        <f t="shared" si="0"/>
        <v>87259198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164330984</v>
      </c>
      <c r="X13" s="31">
        <f t="shared" si="0"/>
        <v>590779557</v>
      </c>
      <c r="Y13" s="31">
        <f t="shared" si="0"/>
        <v>-426448573</v>
      </c>
      <c r="Z13" s="32">
        <f>+IF(X13&lt;&gt;0,+(Y13/X13)*100,0)</f>
        <v>-72.184043599193132</v>
      </c>
      <c r="AA13" s="33">
        <f>SUM(AA6:AA12)</f>
        <v>787705990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4635728680</v>
      </c>
      <c r="D17" s="18"/>
      <c r="E17" s="19">
        <v>3796383637</v>
      </c>
      <c r="F17" s="20">
        <v>3769758185</v>
      </c>
      <c r="G17" s="24"/>
      <c r="H17" s="24">
        <v>16960510</v>
      </c>
      <c r="I17" s="24">
        <v>4651986931</v>
      </c>
      <c r="J17" s="20">
        <v>4668947441</v>
      </c>
      <c r="K17" s="24">
        <v>21603213</v>
      </c>
      <c r="L17" s="24">
        <v>49107003</v>
      </c>
      <c r="M17" s="20">
        <v>47557308</v>
      </c>
      <c r="N17" s="24">
        <v>118267524</v>
      </c>
      <c r="O17" s="24">
        <v>17424703</v>
      </c>
      <c r="P17" s="24">
        <v>27721437</v>
      </c>
      <c r="Q17" s="20">
        <v>4658069182</v>
      </c>
      <c r="R17" s="24">
        <v>4703215322</v>
      </c>
      <c r="S17" s="24"/>
      <c r="T17" s="20"/>
      <c r="U17" s="24"/>
      <c r="V17" s="24"/>
      <c r="W17" s="24">
        <v>9490430287</v>
      </c>
      <c r="X17" s="20">
        <v>2837120116</v>
      </c>
      <c r="Y17" s="24">
        <v>6653310171</v>
      </c>
      <c r="Z17" s="25">
        <v>234.50928755108089</v>
      </c>
      <c r="AA17" s="26">
        <v>3769758185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4635728680</v>
      </c>
      <c r="D25" s="29">
        <f t="shared" ref="D25:Y25" si="1">SUM(D15:D24)</f>
        <v>0</v>
      </c>
      <c r="E25" s="35">
        <f t="shared" si="1"/>
        <v>3796383637</v>
      </c>
      <c r="F25" s="36">
        <f t="shared" si="1"/>
        <v>3769758185</v>
      </c>
      <c r="G25" s="36">
        <f t="shared" si="1"/>
        <v>0</v>
      </c>
      <c r="H25" s="36">
        <f t="shared" si="1"/>
        <v>16960510</v>
      </c>
      <c r="I25" s="36">
        <f t="shared" si="1"/>
        <v>4651986931</v>
      </c>
      <c r="J25" s="36">
        <f t="shared" si="1"/>
        <v>4668947441</v>
      </c>
      <c r="K25" s="36">
        <f t="shared" si="1"/>
        <v>21603213</v>
      </c>
      <c r="L25" s="36">
        <f t="shared" si="1"/>
        <v>49107003</v>
      </c>
      <c r="M25" s="36">
        <f t="shared" si="1"/>
        <v>47557308</v>
      </c>
      <c r="N25" s="36">
        <f t="shared" si="1"/>
        <v>118267524</v>
      </c>
      <c r="O25" s="36">
        <f t="shared" si="1"/>
        <v>17424703</v>
      </c>
      <c r="P25" s="36">
        <f t="shared" si="1"/>
        <v>27721437</v>
      </c>
      <c r="Q25" s="36">
        <f t="shared" si="1"/>
        <v>4658069182</v>
      </c>
      <c r="R25" s="36">
        <f t="shared" si="1"/>
        <v>4703215322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9490430287</v>
      </c>
      <c r="X25" s="36">
        <f t="shared" si="1"/>
        <v>2837120116</v>
      </c>
      <c r="Y25" s="36">
        <f t="shared" si="1"/>
        <v>6653310171</v>
      </c>
      <c r="Z25" s="37">
        <f>+IF(X25&lt;&gt;0,+(Y25/X25)*100,0)</f>
        <v>234.50928755108089</v>
      </c>
      <c r="AA25" s="38">
        <f>SUM(AA15:AA24)</f>
        <v>3769758185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4703236201</v>
      </c>
      <c r="D26" s="29">
        <f>+D13+D25</f>
        <v>0</v>
      </c>
      <c r="E26" s="30">
        <f t="shared" si="2"/>
        <v>4584490719</v>
      </c>
      <c r="F26" s="31">
        <f t="shared" si="2"/>
        <v>4557464175</v>
      </c>
      <c r="G26" s="31">
        <f t="shared" si="2"/>
        <v>0</v>
      </c>
      <c r="H26" s="31">
        <f t="shared" si="2"/>
        <v>23982768</v>
      </c>
      <c r="I26" s="31">
        <f t="shared" si="2"/>
        <v>4702315763</v>
      </c>
      <c r="J26" s="31">
        <f t="shared" si="2"/>
        <v>4726298531</v>
      </c>
      <c r="K26" s="31">
        <f t="shared" si="2"/>
        <v>21597052</v>
      </c>
      <c r="L26" s="31">
        <f t="shared" si="2"/>
        <v>53139188</v>
      </c>
      <c r="M26" s="31">
        <f t="shared" si="2"/>
        <v>63251980</v>
      </c>
      <c r="N26" s="31">
        <f t="shared" si="2"/>
        <v>137988220</v>
      </c>
      <c r="O26" s="31">
        <f t="shared" si="2"/>
        <v>24283061</v>
      </c>
      <c r="P26" s="31">
        <f t="shared" si="2"/>
        <v>34709090</v>
      </c>
      <c r="Q26" s="31">
        <f t="shared" si="2"/>
        <v>4731482369</v>
      </c>
      <c r="R26" s="31">
        <f t="shared" si="2"/>
        <v>4790474520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9654761271</v>
      </c>
      <c r="X26" s="31">
        <f t="shared" si="2"/>
        <v>3427899673</v>
      </c>
      <c r="Y26" s="31">
        <f t="shared" si="2"/>
        <v>6226861598</v>
      </c>
      <c r="Z26" s="32">
        <f>+IF(X26&lt;&gt;0,+(Y26/X26)*100,0)</f>
        <v>181.65238752598697</v>
      </c>
      <c r="AA26" s="33">
        <f>+AA13+AA25</f>
        <v>4557464175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5079777</v>
      </c>
      <c r="D31" s="18"/>
      <c r="E31" s="19">
        <v>4105080</v>
      </c>
      <c r="F31" s="20">
        <v>4105080</v>
      </c>
      <c r="G31" s="20"/>
      <c r="H31" s="20">
        <v>36668</v>
      </c>
      <c r="I31" s="20">
        <v>5157017</v>
      </c>
      <c r="J31" s="20">
        <v>5193685</v>
      </c>
      <c r="K31" s="20">
        <v>-6161</v>
      </c>
      <c r="L31" s="20">
        <v>35547</v>
      </c>
      <c r="M31" s="20">
        <v>13611</v>
      </c>
      <c r="N31" s="20">
        <v>42997</v>
      </c>
      <c r="O31" s="20">
        <v>13343</v>
      </c>
      <c r="P31" s="20">
        <v>20200</v>
      </c>
      <c r="Q31" s="20">
        <v>5103283</v>
      </c>
      <c r="R31" s="20">
        <v>5136826</v>
      </c>
      <c r="S31" s="20"/>
      <c r="T31" s="20"/>
      <c r="U31" s="20"/>
      <c r="V31" s="20"/>
      <c r="W31" s="20">
        <v>10373508</v>
      </c>
      <c r="X31" s="20">
        <v>3078810</v>
      </c>
      <c r="Y31" s="20">
        <v>7294698</v>
      </c>
      <c r="Z31" s="21">
        <v>236.93238621415418</v>
      </c>
      <c r="AA31" s="22">
        <v>4105080</v>
      </c>
    </row>
    <row r="32" spans="1:27" x14ac:dyDescent="0.25">
      <c r="A32" s="23" t="s">
        <v>59</v>
      </c>
      <c r="B32" s="17" t="s">
        <v>32</v>
      </c>
      <c r="C32" s="18">
        <v>106924361</v>
      </c>
      <c r="D32" s="18"/>
      <c r="E32" s="19">
        <v>-111682716</v>
      </c>
      <c r="F32" s="20">
        <v>-111682716</v>
      </c>
      <c r="G32" s="20"/>
      <c r="H32" s="20">
        <v>1301770</v>
      </c>
      <c r="I32" s="20">
        <v>35886054</v>
      </c>
      <c r="J32" s="20">
        <v>37187824</v>
      </c>
      <c r="K32" s="20">
        <v>-3816039</v>
      </c>
      <c r="L32" s="20"/>
      <c r="M32" s="20"/>
      <c r="N32" s="20">
        <v>-3816039</v>
      </c>
      <c r="O32" s="20">
        <v>1</v>
      </c>
      <c r="P32" s="20">
        <v>1</v>
      </c>
      <c r="Q32" s="20">
        <v>106924361</v>
      </c>
      <c r="R32" s="20">
        <v>106924363</v>
      </c>
      <c r="S32" s="20"/>
      <c r="T32" s="20"/>
      <c r="U32" s="20"/>
      <c r="V32" s="20"/>
      <c r="W32" s="20">
        <v>140296148</v>
      </c>
      <c r="X32" s="20">
        <v>-83762046</v>
      </c>
      <c r="Y32" s="20">
        <v>224058194</v>
      </c>
      <c r="Z32" s="21">
        <v>-267.4936975632138</v>
      </c>
      <c r="AA32" s="22">
        <v>-111682716</v>
      </c>
    </row>
    <row r="33" spans="1:27" x14ac:dyDescent="0.25">
      <c r="A33" s="23" t="s">
        <v>60</v>
      </c>
      <c r="B33" s="17" t="s">
        <v>32</v>
      </c>
      <c r="C33" s="18">
        <v>173114472</v>
      </c>
      <c r="D33" s="18"/>
      <c r="E33" s="19"/>
      <c r="F33" s="20"/>
      <c r="G33" s="20"/>
      <c r="H33" s="20"/>
      <c r="I33" s="20">
        <v>173114472</v>
      </c>
      <c r="J33" s="20">
        <v>173114472</v>
      </c>
      <c r="K33" s="20"/>
      <c r="L33" s="20"/>
      <c r="M33" s="20"/>
      <c r="N33" s="20"/>
      <c r="O33" s="20"/>
      <c r="P33" s="20"/>
      <c r="Q33" s="20">
        <v>173114472</v>
      </c>
      <c r="R33" s="20">
        <v>173114472</v>
      </c>
      <c r="S33" s="20"/>
      <c r="T33" s="20"/>
      <c r="U33" s="20"/>
      <c r="V33" s="20"/>
      <c r="W33" s="20">
        <v>346228944</v>
      </c>
      <c r="X33" s="20"/>
      <c r="Y33" s="20">
        <v>346228944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32550611</v>
      </c>
      <c r="D35" s="18"/>
      <c r="E35" s="19"/>
      <c r="F35" s="20"/>
      <c r="G35" s="20"/>
      <c r="H35" s="20">
        <v>598410</v>
      </c>
      <c r="I35" s="20">
        <v>29676569</v>
      </c>
      <c r="J35" s="20">
        <v>30274979</v>
      </c>
      <c r="K35" s="20"/>
      <c r="L35" s="20">
        <v>203836</v>
      </c>
      <c r="M35" s="20">
        <v>1379579</v>
      </c>
      <c r="N35" s="20">
        <v>1583415</v>
      </c>
      <c r="O35" s="20">
        <v>579134</v>
      </c>
      <c r="P35" s="20">
        <v>2674103</v>
      </c>
      <c r="Q35" s="20">
        <v>33002428</v>
      </c>
      <c r="R35" s="20">
        <v>36255665</v>
      </c>
      <c r="S35" s="20"/>
      <c r="T35" s="20"/>
      <c r="U35" s="20"/>
      <c r="V35" s="20"/>
      <c r="W35" s="20">
        <v>68114059</v>
      </c>
      <c r="X35" s="20"/>
      <c r="Y35" s="20">
        <v>68114059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317669221</v>
      </c>
      <c r="D37" s="29">
        <f t="shared" ref="D37:Y37" si="3">SUM(D29:D36)</f>
        <v>0</v>
      </c>
      <c r="E37" s="30">
        <f t="shared" si="3"/>
        <v>-107577636</v>
      </c>
      <c r="F37" s="31">
        <f t="shared" si="3"/>
        <v>-107577636</v>
      </c>
      <c r="G37" s="31">
        <f t="shared" si="3"/>
        <v>0</v>
      </c>
      <c r="H37" s="31">
        <f t="shared" si="3"/>
        <v>1936848</v>
      </c>
      <c r="I37" s="31">
        <f t="shared" si="3"/>
        <v>243834112</v>
      </c>
      <c r="J37" s="31">
        <f t="shared" si="3"/>
        <v>245770960</v>
      </c>
      <c r="K37" s="31">
        <f t="shared" si="3"/>
        <v>-3822200</v>
      </c>
      <c r="L37" s="31">
        <f t="shared" si="3"/>
        <v>239383</v>
      </c>
      <c r="M37" s="31">
        <f t="shared" si="3"/>
        <v>1393190</v>
      </c>
      <c r="N37" s="31">
        <f t="shared" si="3"/>
        <v>-2189627</v>
      </c>
      <c r="O37" s="31">
        <f t="shared" si="3"/>
        <v>592478</v>
      </c>
      <c r="P37" s="31">
        <f t="shared" si="3"/>
        <v>2694304</v>
      </c>
      <c r="Q37" s="31">
        <f t="shared" si="3"/>
        <v>318144544</v>
      </c>
      <c r="R37" s="31">
        <f t="shared" si="3"/>
        <v>321431326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565012659</v>
      </c>
      <c r="X37" s="31">
        <f t="shared" si="3"/>
        <v>-80683236</v>
      </c>
      <c r="Y37" s="31">
        <f t="shared" si="3"/>
        <v>645695895</v>
      </c>
      <c r="Z37" s="32">
        <f>+IF(X37&lt;&gt;0,+(Y37/X37)*100,0)</f>
        <v>-800.28507408899668</v>
      </c>
      <c r="AA37" s="33">
        <f>SUM(AA29:AA36)</f>
        <v>-107577636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317669221</v>
      </c>
      <c r="D44" s="29">
        <f>+D37+D43</f>
        <v>0</v>
      </c>
      <c r="E44" s="30">
        <f t="shared" si="5"/>
        <v>-107577636</v>
      </c>
      <c r="F44" s="31">
        <f t="shared" si="5"/>
        <v>-107577636</v>
      </c>
      <c r="G44" s="31">
        <f t="shared" si="5"/>
        <v>0</v>
      </c>
      <c r="H44" s="31">
        <f t="shared" si="5"/>
        <v>1936848</v>
      </c>
      <c r="I44" s="31">
        <f t="shared" si="5"/>
        <v>243834112</v>
      </c>
      <c r="J44" s="31">
        <f t="shared" si="5"/>
        <v>245770960</v>
      </c>
      <c r="K44" s="31">
        <f t="shared" si="5"/>
        <v>-3822200</v>
      </c>
      <c r="L44" s="31">
        <f t="shared" si="5"/>
        <v>239383</v>
      </c>
      <c r="M44" s="31">
        <f t="shared" si="5"/>
        <v>1393190</v>
      </c>
      <c r="N44" s="31">
        <f t="shared" si="5"/>
        <v>-2189627</v>
      </c>
      <c r="O44" s="31">
        <f t="shared" si="5"/>
        <v>592478</v>
      </c>
      <c r="P44" s="31">
        <f t="shared" si="5"/>
        <v>2694304</v>
      </c>
      <c r="Q44" s="31">
        <f t="shared" si="5"/>
        <v>318144544</v>
      </c>
      <c r="R44" s="31">
        <f t="shared" si="5"/>
        <v>321431326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565012659</v>
      </c>
      <c r="X44" s="31">
        <f t="shared" si="5"/>
        <v>-80683236</v>
      </c>
      <c r="Y44" s="31">
        <f t="shared" si="5"/>
        <v>645695895</v>
      </c>
      <c r="Z44" s="32">
        <f>+IF(X44&lt;&gt;0,+(Y44/X44)*100,0)</f>
        <v>-800.28507408899668</v>
      </c>
      <c r="AA44" s="33">
        <f>+AA37+AA43</f>
        <v>-107577636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4385566980</v>
      </c>
      <c r="D45" s="42">
        <f t="shared" si="6"/>
        <v>0</v>
      </c>
      <c r="E45" s="43">
        <f t="shared" si="6"/>
        <v>4692068355</v>
      </c>
      <c r="F45" s="44">
        <f t="shared" si="6"/>
        <v>4665041811</v>
      </c>
      <c r="G45" s="44">
        <f t="shared" si="6"/>
        <v>0</v>
      </c>
      <c r="H45" s="44">
        <f t="shared" si="6"/>
        <v>22045920</v>
      </c>
      <c r="I45" s="44">
        <f t="shared" si="6"/>
        <v>4458481651</v>
      </c>
      <c r="J45" s="44">
        <f t="shared" si="6"/>
        <v>4480527571</v>
      </c>
      <c r="K45" s="44">
        <f t="shared" si="6"/>
        <v>25419252</v>
      </c>
      <c r="L45" s="44">
        <f t="shared" si="6"/>
        <v>52899805</v>
      </c>
      <c r="M45" s="44">
        <f t="shared" si="6"/>
        <v>61858790</v>
      </c>
      <c r="N45" s="44">
        <f t="shared" si="6"/>
        <v>140177847</v>
      </c>
      <c r="O45" s="44">
        <f t="shared" si="6"/>
        <v>23690583</v>
      </c>
      <c r="P45" s="44">
        <f t="shared" si="6"/>
        <v>32014786</v>
      </c>
      <c r="Q45" s="44">
        <f t="shared" si="6"/>
        <v>4413337825</v>
      </c>
      <c r="R45" s="44">
        <f t="shared" si="6"/>
        <v>4469043194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9089748612</v>
      </c>
      <c r="X45" s="44">
        <f t="shared" si="6"/>
        <v>3508582909</v>
      </c>
      <c r="Y45" s="44">
        <f t="shared" si="6"/>
        <v>5581165703</v>
      </c>
      <c r="Z45" s="45">
        <f>+IF(X45&lt;&gt;0,+(Y45/X45)*100,0)</f>
        <v>159.07179188166077</v>
      </c>
      <c r="AA45" s="46">
        <f>+AA26-AA44</f>
        <v>4665041811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-3149277167</v>
      </c>
      <c r="D47" s="18"/>
      <c r="E47" s="19">
        <v>-1609702232</v>
      </c>
      <c r="F47" s="20">
        <v>-1609702232</v>
      </c>
      <c r="G47" s="20"/>
      <c r="H47" s="20">
        <v>-39998077</v>
      </c>
      <c r="I47" s="20">
        <v>-3506153390</v>
      </c>
      <c r="J47" s="20">
        <v>-3546151467</v>
      </c>
      <c r="K47" s="20">
        <v>-70164374</v>
      </c>
      <c r="L47" s="20">
        <v>-58237969</v>
      </c>
      <c r="M47" s="20">
        <v>-59692751</v>
      </c>
      <c r="N47" s="20">
        <v>-188095094</v>
      </c>
      <c r="O47" s="20">
        <v>-53495204</v>
      </c>
      <c r="P47" s="20">
        <v>-54743527</v>
      </c>
      <c r="Q47" s="20">
        <v>-3479870758</v>
      </c>
      <c r="R47" s="20">
        <v>-3588109489</v>
      </c>
      <c r="S47" s="20"/>
      <c r="T47" s="20"/>
      <c r="U47" s="20"/>
      <c r="V47" s="20"/>
      <c r="W47" s="20">
        <v>-7322356050</v>
      </c>
      <c r="X47" s="20">
        <v>-1207276704</v>
      </c>
      <c r="Y47" s="20">
        <v>-6115079346</v>
      </c>
      <c r="Z47" s="47">
        <v>506.51845809160915</v>
      </c>
      <c r="AA47" s="22">
        <v>-1609702232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-3149277167</v>
      </c>
      <c r="D50" s="50">
        <f t="shared" ref="D50:Y50" si="7">SUM(D47:D49)</f>
        <v>0</v>
      </c>
      <c r="E50" s="51">
        <f t="shared" si="7"/>
        <v>-1609702232</v>
      </c>
      <c r="F50" s="52">
        <f t="shared" si="7"/>
        <v>-1609702232</v>
      </c>
      <c r="G50" s="52">
        <f t="shared" si="7"/>
        <v>0</v>
      </c>
      <c r="H50" s="52">
        <f t="shared" si="7"/>
        <v>-39998077</v>
      </c>
      <c r="I50" s="52">
        <f t="shared" si="7"/>
        <v>-3506153390</v>
      </c>
      <c r="J50" s="52">
        <f t="shared" si="7"/>
        <v>-3546151467</v>
      </c>
      <c r="K50" s="52">
        <f t="shared" si="7"/>
        <v>-70164374</v>
      </c>
      <c r="L50" s="52">
        <f t="shared" si="7"/>
        <v>-58237969</v>
      </c>
      <c r="M50" s="52">
        <f t="shared" si="7"/>
        <v>-59692751</v>
      </c>
      <c r="N50" s="52">
        <f t="shared" si="7"/>
        <v>-188095094</v>
      </c>
      <c r="O50" s="52">
        <f t="shared" si="7"/>
        <v>-53495204</v>
      </c>
      <c r="P50" s="52">
        <f t="shared" si="7"/>
        <v>-54743527</v>
      </c>
      <c r="Q50" s="52">
        <f t="shared" si="7"/>
        <v>-3479870758</v>
      </c>
      <c r="R50" s="52">
        <f t="shared" si="7"/>
        <v>-3588109489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-7322356050</v>
      </c>
      <c r="X50" s="52">
        <f t="shared" si="7"/>
        <v>-1207276704</v>
      </c>
      <c r="Y50" s="52">
        <f t="shared" si="7"/>
        <v>-6115079346</v>
      </c>
      <c r="Z50" s="53">
        <f>+IF(X50&lt;&gt;0,+(Y50/X50)*100,0)</f>
        <v>506.51845809160915</v>
      </c>
      <c r="AA50" s="54">
        <f>SUM(AA47:AA49)</f>
        <v>-1609702232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CA21494-6F29-423F-9A22-575C503C3915}"/>
</file>

<file path=customXml/itemProps2.xml><?xml version="1.0" encoding="utf-8"?>
<ds:datastoreItem xmlns:ds="http://schemas.openxmlformats.org/officeDocument/2006/customXml" ds:itemID="{2EEF583A-8521-415C-A604-2BCE1F231763}"/>
</file>

<file path=customXml/itemProps3.xml><?xml version="1.0" encoding="utf-8"?>
<ds:datastoreItem xmlns:ds="http://schemas.openxmlformats.org/officeDocument/2006/customXml" ds:itemID="{2FC75FF5-65DE-4055-9FBE-FF8F8E46D6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2024-05-12T20:26:08Z</dcterms:created>
  <dcterms:modified xsi:type="dcterms:W3CDTF">2024-05-12T20:27:23Z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